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C:\Users\dalla\Dropbox\ECS\Embodied Carbon\Scenarios\CZ8\1. House Existing - Heat Pump\"/>
    </mc:Choice>
  </mc:AlternateContent>
  <xr:revisionPtr revIDLastSave="0" documentId="13_ncr:1_{1D667C91-AE61-4D93-A56F-517AF892522F}"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108" yWindow="-108" windowWidth="30936" windowHeight="16776" firstSheet="1" activeTab="4"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<sst xmlns="http://schemas.openxmlformats.org/spreadsheetml/2006/main" count="168579" uniqueCount="31348">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</sst>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51" fillId="0" borderId="50" xfId="0" applyFont="1" applyBorder="1" applyAlignment="1">
      <alignment horizontal="center" vertical="center" wrapText="1"/>
    </xf>
    <xf numFmtId="0" fontId="46" fillId="2" borderId="65" xfId="0" applyFont="1" applyFill="1" applyBorder="1" applyAlignment="1">
      <alignment horizontal="left"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8" fillId="0" borderId="52" xfId="0" applyFont="1" applyBorder="1" applyAlignment="1">
      <alignment horizontal="center" vertical="center" wrapText="1"/>
    </xf>
    <xf numFmtId="0" fontId="46" fillId="0" borderId="52" xfId="0" applyFont="1" applyBorder="1" applyAlignment="1">
      <alignment horizontal="center" wrapText="1"/>
    </xf>
    <xf numFmtId="0" fontId="39" fillId="12"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wrapText="1"/>
      <protection locked="0"/>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67"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48" fillId="11" borderId="79" xfId="0" applyFont="1" applyFill="1" applyBorder="1" applyAlignment="1">
      <alignment horizontal="left" vertical="center" wrapText="1"/>
    </xf>
    <xf numFmtId="0" fontId="35" fillId="9" borderId="54" xfId="0" applyFont="1" applyFill="1" applyBorder="1" applyAlignment="1">
      <alignment horizontal="center" vertical="center" wrapText="1"/>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39" fillId="12" borderId="50" xfId="0" applyFont="1" applyFill="1" applyBorder="1" applyAlignment="1" applyProtection="1">
      <alignment horizontal="left"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2" fontId="39" fillId="13" borderId="50" xfId="0" applyNumberFormat="1" applyFont="1" applyFill="1" applyBorder="1" applyAlignment="1" applyProtection="1">
      <alignment horizontal="center" vertical="center"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67" xfId="0" applyFont="1" applyFill="1" applyBorder="1" applyAlignment="1">
      <alignment horizontal="left" vertic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2" fontId="39" fillId="15" borderId="50" xfId="0" applyNumberFormat="1" applyFont="1" applyFill="1" applyBorder="1" applyAlignment="1" applyProtection="1">
      <alignment horizontal="center" vertical="center" wrapText="1"/>
      <protection locked="0"/>
    </xf>
    <xf numFmtId="10" fontId="46" fillId="4" borderId="50" xfId="0" applyNumberFormat="1" applyFont="1" applyFill="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6" fillId="0" borderId="50" xfId="0" applyFont="1" applyBorder="1" applyAlignment="1">
      <alignment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30" fillId="0" borderId="0" xfId="0" applyFont="1" applyAlignment="1">
      <alignment horizontal="center" wrapText="1"/>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2" fillId="4" borderId="7" xfId="0" applyFont="1" applyFill="1" applyBorder="1" applyAlignment="1" applyProtection="1">
      <alignment horizontal="center" wrapText="1"/>
      <protection locked="0"/>
    </xf>
    <xf numFmtId="0" fontId="0" fillId="0" borderId="13" xfId="0" applyBorder="1"/>
    <xf numFmtId="0" fontId="0" fillId="0" borderId="11" xfId="0" applyBorder="1"/>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0" fillId="0" borderId="6" xfId="0" applyBorder="1"/>
    <xf numFmtId="0" fontId="0" fillId="0" borderId="30" xfId="0" applyBorder="1"/>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0" fontId="0" fillId="4" borderId="41" xfId="0" applyFill="1" applyBorder="1"/>
    <xf numFmtId="0" fontId="0" fillId="4" borderId="43" xfId="0" applyFill="1" applyBorder="1"/>
    <xf numFmtId="178" fontId="2" fillId="4" borderId="1" xfId="0" applyNumberFormat="1" applyFont="1" applyFill="1" applyBorder="1" applyAlignment="1" applyProtection="1">
      <alignment horizontal="center" vertical="center" wrapText="1"/>
      <protection locked="0"/>
    </xf>
    <xf numFmtId="0" fontId="0" fillId="0" borderId="1" xfId="0" applyBorder="1"/>
    <xf numFmtId="177" fontId="6" fillId="6" borderId="1" xfId="0" applyNumberFormat="1" applyFont="1" applyFill="1" applyBorder="1" applyAlignment="1" applyProtection="1">
      <alignment horizontal="center" wrapText="1"/>
      <protection locked="0"/>
    </xf>
    <xf numFmtId="0" fontId="25" fillId="6" borderId="1" xfId="0" applyFont="1" applyFill="1" applyBorder="1"/>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0" fontId="25" fillId="5" borderId="1" xfId="0" applyFont="1" applyFill="1" applyBorder="1" applyAlignment="1">
      <alignment horizontal="center" vertical="top" wrapText="1"/>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0" fillId="0" borderId="43"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0" fillId="0" borderId="41" xfId="0" applyBorder="1" applyAlignment="1">
      <alignment wrapText="1"/>
    </xf>
    <xf numFmtId="0" fontId="0" fillId="0" borderId="43"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0" fontId="2" fillId="4" borderId="35" xfId="0" applyFont="1"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165" fontId="6" fillId="6" borderId="1" xfId="0" applyNumberFormat="1" applyFont="1" applyFill="1" applyBorder="1" applyAlignment="1" applyProtection="1">
      <alignment horizontal="center" wrapText="1"/>
      <protection locked="0"/>
    </xf>
    <xf numFmtId="0" fontId="2" fillId="4" borderId="1" xfId="0" applyFont="1" applyFill="1" applyBorder="1" applyAlignment="1" applyProtection="1">
      <alignment horizontal="center" vertical="center" wrapText="1"/>
      <protection locked="0"/>
    </xf>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1261.217568</c:v>
                </c:pt>
                <c:pt idx="1">
                  <c:v>126.12175680000001</c:v>
                </c:pt>
                <c:pt idx="2">
                  <c:v>27686.880000000001</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27144</c:v>
                </c:pt>
                <c:pt idx="5">
                  <c:v>112.07293032000003</c:v>
                </c:pt>
                <c:pt idx="6">
                  <c:v>542.88000000000045</c:v>
                </c:pt>
                <c:pt idx="7">
                  <c:v>1.9562400000000002</c:v>
                </c:pt>
                <c:pt idx="8">
                  <c:v>36.134301840000006</c:v>
                </c:pt>
                <c:pt idx="9">
                  <c:v>0.39569399999999999</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27144</c:v>
                </c:pt>
                <c:pt idx="5">
                  <c:v>112.07293032000003</c:v>
                </c:pt>
                <c:pt idx="6">
                  <c:v>542.88000000000045</c:v>
                </c:pt>
                <c:pt idx="7">
                  <c:v>1.9562400000000002</c:v>
                </c:pt>
                <c:pt idx="8">
                  <c:v>36.134301840000006</c:v>
                </c:pt>
                <c:pt idx="9">
                  <c:v>0.39569399999999999</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27144</c:v>
                </c:pt>
                <c:pt idx="5">
                  <c:v>112.07293032000003</c:v>
                </c:pt>
                <c:pt idx="6">
                  <c:v>542.88000000000045</c:v>
                </c:pt>
                <c:pt idx="7">
                  <c:v>1.9562400000000002</c:v>
                </c:pt>
                <c:pt idx="8">
                  <c:v>36.134301840000006</c:v>
                </c:pt>
                <c:pt idx="9">
                  <c:v>0.39569399999999999</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27144</c:v>
                </c:pt>
                <c:pt idx="5">
                  <c:v>112.07293032000003</c:v>
                </c:pt>
                <c:pt idx="6">
                  <c:v>542.88000000000045</c:v>
                </c:pt>
                <c:pt idx="7">
                  <c:v>1.9562400000000002</c:v>
                </c:pt>
                <c:pt idx="8">
                  <c:v>36.134301840000006</c:v>
                </c:pt>
                <c:pt idx="9">
                  <c:v>0.39569399999999999</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552815</xdr:colOff>
      <xdr:row>2</xdr:row>
      <xdr:rowOff>211170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056620"/>
          <a:ext cx="9669145" cy="1091565"/>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34" zoomScaleNormal="100" zoomScaleSheetLayoutView="100" workbookViewId="0">
      <selection activeCell="C62" sqref="C62:G62"/>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356" t="s">
        <v>31342</v>
      </c>
      <c r="C2" s="339"/>
      <c r="D2" s="339"/>
      <c r="E2" s="339"/>
      <c r="F2" s="339"/>
      <c r="G2" s="339"/>
      <c r="H2" s="340"/>
      <c r="I2" s="157"/>
      <c r="J2" s="198"/>
      <c r="K2" s="157"/>
      <c r="L2" s="157"/>
      <c r="M2" s="188"/>
    </row>
    <row r="3" spans="1:40" s="191" customFormat="1" ht="22.2" x14ac:dyDescent="0.3">
      <c r="A3" s="189"/>
      <c r="B3" s="381" t="s">
        <v>31302</v>
      </c>
      <c r="C3" s="381"/>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382" t="s">
        <v>31333</v>
      </c>
      <c r="C6" s="383"/>
      <c r="D6" s="383"/>
      <c r="E6" s="383"/>
      <c r="F6" s="383"/>
      <c r="G6" s="383"/>
      <c r="H6" s="384"/>
      <c r="I6" s="184"/>
      <c r="J6" s="184"/>
    </row>
    <row r="7" spans="1:40" s="169" customFormat="1" ht="20.100000000000001" customHeight="1" x14ac:dyDescent="0.3">
      <c r="A7" s="183"/>
      <c r="B7" s="385" t="s">
        <v>31334</v>
      </c>
      <c r="C7" s="386"/>
      <c r="D7" s="386"/>
      <c r="E7" s="386"/>
      <c r="F7" s="386"/>
      <c r="G7" s="386"/>
      <c r="H7" s="387"/>
      <c r="I7" s="184"/>
      <c r="J7" s="184"/>
    </row>
    <row r="8" spans="1:40" s="169" customFormat="1" ht="20.100000000000001" customHeight="1" x14ac:dyDescent="0.3">
      <c r="A8" s="183"/>
      <c r="B8" s="388" t="s">
        <v>31303</v>
      </c>
      <c r="C8" s="389"/>
      <c r="D8" s="389"/>
      <c r="E8" s="389"/>
      <c r="F8" s="389"/>
      <c r="G8" s="389"/>
      <c r="H8" s="390"/>
      <c r="I8" s="184"/>
      <c r="J8" s="184"/>
    </row>
    <row r="9" spans="1:40" ht="15" thickBot="1" x14ac:dyDescent="0.35">
      <c r="A9" s="161"/>
    </row>
    <row r="10" spans="1:40" s="146" customFormat="1" ht="23.4" x14ac:dyDescent="0.45">
      <c r="A10" s="154"/>
      <c r="B10" s="417" t="s">
        <v>57</v>
      </c>
      <c r="C10" s="432"/>
      <c r="D10" s="432"/>
      <c r="E10" s="432"/>
      <c r="F10" s="432"/>
      <c r="G10" s="432"/>
      <c r="H10" s="433"/>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14" t="s">
        <v>0</v>
      </c>
      <c r="D11" s="414"/>
      <c r="E11" s="414"/>
      <c r="F11" s="414"/>
      <c r="G11" s="414"/>
      <c r="H11" s="314" t="s">
        <v>1</v>
      </c>
      <c r="I11" s="204"/>
    </row>
    <row r="12" spans="1:40" x14ac:dyDescent="0.3">
      <c r="A12" s="153"/>
      <c r="B12" s="182" t="s">
        <v>43</v>
      </c>
      <c r="C12" s="376" t="s">
        <v>215</v>
      </c>
      <c r="D12" s="376"/>
      <c r="E12" s="376"/>
      <c r="F12" s="376"/>
      <c r="G12" s="376"/>
      <c r="H12" s="373" t="s">
        <v>31298</v>
      </c>
      <c r="I12" s="380"/>
    </row>
    <row r="13" spans="1:40" x14ac:dyDescent="0.3">
      <c r="A13" s="153"/>
      <c r="B13" s="174" t="s">
        <v>2</v>
      </c>
      <c r="C13" s="377" t="s">
        <v>31148</v>
      </c>
      <c r="D13" s="377"/>
      <c r="E13" s="377"/>
      <c r="F13" s="377"/>
      <c r="G13" s="377"/>
      <c r="H13" s="374"/>
      <c r="I13" s="380"/>
    </row>
    <row r="14" spans="1:40" x14ac:dyDescent="0.3">
      <c r="A14" s="153"/>
      <c r="B14" s="174" t="s">
        <v>3</v>
      </c>
      <c r="C14" s="377" t="s">
        <v>31149</v>
      </c>
      <c r="D14" s="377"/>
      <c r="E14" s="377"/>
      <c r="F14" s="377"/>
      <c r="G14" s="377"/>
      <c r="H14" s="374"/>
      <c r="I14" s="203"/>
    </row>
    <row r="15" spans="1:40" ht="29.4" thickBot="1" x14ac:dyDescent="0.35">
      <c r="A15" s="153"/>
      <c r="B15" s="171" t="s">
        <v>44</v>
      </c>
      <c r="C15" s="378" t="s">
        <v>31150</v>
      </c>
      <c r="D15" s="379"/>
      <c r="E15" s="379"/>
      <c r="F15" s="379"/>
      <c r="G15" s="379"/>
      <c r="H15" s="375"/>
      <c r="I15" s="203"/>
    </row>
    <row r="16" spans="1:40" ht="15" thickBot="1" x14ac:dyDescent="0.35">
      <c r="A16" s="161"/>
    </row>
    <row r="17" spans="1:9" ht="23.4" x14ac:dyDescent="0.3">
      <c r="A17" s="153"/>
      <c r="B17" s="417" t="s">
        <v>31335</v>
      </c>
      <c r="C17" s="418"/>
      <c r="D17" s="418"/>
      <c r="E17" s="418"/>
      <c r="F17" s="418"/>
      <c r="G17" s="418"/>
      <c r="H17" s="419"/>
      <c r="I17" s="203"/>
    </row>
    <row r="18" spans="1:9" ht="15" thickBot="1" x14ac:dyDescent="0.35">
      <c r="A18" s="153"/>
      <c r="B18" s="175"/>
      <c r="C18" s="393" t="s">
        <v>0</v>
      </c>
      <c r="D18" s="393"/>
      <c r="E18" s="393"/>
      <c r="F18" s="393"/>
      <c r="G18" s="393"/>
      <c r="H18" s="315" t="s">
        <v>1</v>
      </c>
      <c r="I18" s="203"/>
    </row>
    <row r="19" spans="1:9" x14ac:dyDescent="0.3">
      <c r="A19" s="153"/>
      <c r="B19" s="415" t="s">
        <v>31304</v>
      </c>
      <c r="C19" s="368" t="s">
        <v>41</v>
      </c>
      <c r="D19" s="368"/>
      <c r="E19" s="368" t="s">
        <v>31308</v>
      </c>
      <c r="F19" s="368"/>
      <c r="G19" s="368"/>
      <c r="H19" s="373" t="s">
        <v>51</v>
      </c>
      <c r="I19" s="203"/>
    </row>
    <row r="20" spans="1:9" x14ac:dyDescent="0.3">
      <c r="A20" s="153"/>
      <c r="B20" s="362"/>
      <c r="C20" s="416">
        <v>50</v>
      </c>
      <c r="D20" s="416"/>
      <c r="E20" s="370" t="s">
        <v>31347</v>
      </c>
      <c r="F20" s="370"/>
      <c r="G20" s="370"/>
      <c r="H20" s="374"/>
      <c r="I20" s="203"/>
    </row>
    <row r="21" spans="1:9" x14ac:dyDescent="0.3">
      <c r="A21" s="153"/>
      <c r="B21" s="174" t="s">
        <v>45</v>
      </c>
      <c r="C21" s="363">
        <v>25</v>
      </c>
      <c r="D21" s="363"/>
      <c r="E21" s="363"/>
      <c r="F21" s="363"/>
      <c r="G21" s="363"/>
      <c r="H21" s="176" t="s">
        <v>31260</v>
      </c>
      <c r="I21" s="203"/>
    </row>
    <row r="22" spans="1:9" x14ac:dyDescent="0.3">
      <c r="A22" s="153"/>
      <c r="B22" s="174" t="s">
        <v>4</v>
      </c>
      <c r="C22" s="444">
        <v>114</v>
      </c>
      <c r="D22" s="444"/>
      <c r="E22" s="444"/>
      <c r="F22" s="444"/>
      <c r="G22" s="444"/>
      <c r="H22" s="176"/>
      <c r="I22" s="203"/>
    </row>
    <row r="23" spans="1:9" x14ac:dyDescent="0.3">
      <c r="A23" s="153"/>
      <c r="B23" s="362" t="s">
        <v>31299</v>
      </c>
      <c r="C23" s="364" t="s">
        <v>37</v>
      </c>
      <c r="D23" s="359" t="s">
        <v>48</v>
      </c>
      <c r="E23" s="359" t="s">
        <v>62</v>
      </c>
      <c r="F23" s="360"/>
      <c r="G23" s="359" t="s">
        <v>31209</v>
      </c>
      <c r="H23" s="374" t="s">
        <v>31190</v>
      </c>
      <c r="I23" s="203"/>
    </row>
    <row r="24" spans="1:9" x14ac:dyDescent="0.3">
      <c r="A24" s="153"/>
      <c r="B24" s="362"/>
      <c r="C24" s="365"/>
      <c r="D24" s="360"/>
      <c r="E24" s="162" t="s">
        <v>223</v>
      </c>
      <c r="F24" s="162" t="s">
        <v>224</v>
      </c>
      <c r="G24" s="360"/>
      <c r="H24" s="436"/>
      <c r="I24" s="203"/>
    </row>
    <row r="25" spans="1:9" x14ac:dyDescent="0.3">
      <c r="A25" s="153"/>
      <c r="B25" s="362"/>
      <c r="C25" s="166" t="s">
        <v>18</v>
      </c>
      <c r="D25" s="241"/>
      <c r="E25" s="242"/>
      <c r="F25" s="242"/>
      <c r="G25" s="243"/>
      <c r="H25" s="331" t="str">
        <f>IF(OR(E25="",F25=""),"",HYPERLINK(_xlfn.CONCAT("https://www.google.co.uk/maps/@",E25,",",F25,",16.75z?hl=en"),"Show on Google Maps"))</f>
        <v/>
      </c>
      <c r="I25" s="203"/>
    </row>
    <row r="26" spans="1:9" x14ac:dyDescent="0.3">
      <c r="A26" s="153"/>
      <c r="B26" s="362"/>
      <c r="C26" s="166" t="s">
        <v>33</v>
      </c>
      <c r="D26" s="241">
        <v>7.0000000000000007E-2</v>
      </c>
      <c r="E26" s="242"/>
      <c r="F26" s="242"/>
      <c r="G26" s="243"/>
      <c r="H26" s="331" t="str">
        <f>IF(OR(E26="",F26=""),"",HYPERLINK(_xlfn.CONCAT("https://www.google.co.uk/maps/@",E26,",",F26,",16.75z?hl=en"),"Show on Google Maps"))</f>
        <v/>
      </c>
      <c r="I26" s="203"/>
    </row>
    <row r="27" spans="1:9" x14ac:dyDescent="0.3">
      <c r="A27" s="153"/>
      <c r="B27" s="362"/>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62"/>
      <c r="C28" s="166" t="s">
        <v>31</v>
      </c>
      <c r="D28" s="241"/>
      <c r="E28" s="242"/>
      <c r="F28" s="242"/>
      <c r="G28" s="243"/>
      <c r="H28" s="331" t="str">
        <f t="shared" si="0"/>
        <v/>
      </c>
      <c r="I28" s="203"/>
    </row>
    <row r="29" spans="1:9" x14ac:dyDescent="0.3">
      <c r="A29" s="153"/>
      <c r="B29" s="362"/>
      <c r="C29" s="166" t="s">
        <v>28</v>
      </c>
      <c r="D29" s="241"/>
      <c r="E29" s="242"/>
      <c r="F29" s="242"/>
      <c r="G29" s="243"/>
      <c r="H29" s="331" t="str">
        <f t="shared" si="0"/>
        <v/>
      </c>
      <c r="I29" s="203"/>
    </row>
    <row r="30" spans="1:9" x14ac:dyDescent="0.3">
      <c r="A30" s="153"/>
      <c r="B30" s="362"/>
      <c r="C30" s="166" t="s">
        <v>32</v>
      </c>
      <c r="D30" s="241">
        <v>0.1</v>
      </c>
      <c r="E30" s="242">
        <v>-24.270158899999998</v>
      </c>
      <c r="F30" s="242">
        <v>-69.073374200000003</v>
      </c>
      <c r="G30" s="243"/>
      <c r="H30" s="331" t="str">
        <f t="shared" si="0"/>
        <v>Show on Google Maps</v>
      </c>
      <c r="I30" s="203"/>
    </row>
    <row r="31" spans="1:9" x14ac:dyDescent="0.3">
      <c r="A31" s="153"/>
      <c r="B31" s="362"/>
      <c r="C31" s="166" t="s">
        <v>61</v>
      </c>
      <c r="D31" s="241">
        <v>0.03</v>
      </c>
      <c r="E31" s="242">
        <v>51.442098825880002</v>
      </c>
      <c r="F31" s="242">
        <v>-0.15443678632649999</v>
      </c>
      <c r="G31" s="243"/>
      <c r="H31" s="331" t="str">
        <f t="shared" si="0"/>
        <v>Show on Google Maps</v>
      </c>
      <c r="I31" s="203"/>
    </row>
    <row r="32" spans="1:9" x14ac:dyDescent="0.3">
      <c r="A32" s="153"/>
      <c r="B32" s="362"/>
      <c r="C32" s="166" t="s">
        <v>49</v>
      </c>
      <c r="D32" s="241"/>
      <c r="E32" s="242"/>
      <c r="F32" s="242"/>
      <c r="G32" s="243"/>
      <c r="H32" s="331" t="str">
        <f t="shared" si="0"/>
        <v/>
      </c>
      <c r="I32" s="203"/>
    </row>
    <row r="33" spans="1:9" x14ac:dyDescent="0.3">
      <c r="A33" s="153"/>
      <c r="B33" s="362"/>
      <c r="C33" s="166" t="s">
        <v>29</v>
      </c>
      <c r="D33" s="241"/>
      <c r="E33" s="242"/>
      <c r="F33" s="242"/>
      <c r="G33" s="243"/>
      <c r="H33" s="331" t="str">
        <f t="shared" si="0"/>
        <v/>
      </c>
      <c r="I33" s="203"/>
    </row>
    <row r="34" spans="1:9" x14ac:dyDescent="0.3">
      <c r="A34" s="153"/>
      <c r="B34" s="362"/>
      <c r="C34" s="166" t="s">
        <v>26</v>
      </c>
      <c r="D34" s="241"/>
      <c r="E34" s="242"/>
      <c r="F34" s="242"/>
      <c r="G34" s="243"/>
      <c r="H34" s="331" t="str">
        <f t="shared" si="0"/>
        <v/>
      </c>
      <c r="I34" s="203"/>
    </row>
    <row r="35" spans="1:9" x14ac:dyDescent="0.3">
      <c r="A35" s="153"/>
      <c r="B35" s="362"/>
      <c r="C35" s="166" t="s">
        <v>382</v>
      </c>
      <c r="D35" s="241"/>
      <c r="E35" s="242"/>
      <c r="F35" s="242"/>
      <c r="G35" s="243"/>
      <c r="H35" s="331" t="str">
        <f t="shared" si="0"/>
        <v/>
      </c>
      <c r="I35" s="203"/>
    </row>
    <row r="36" spans="1:9" x14ac:dyDescent="0.3">
      <c r="A36" s="153"/>
      <c r="B36" s="362"/>
      <c r="C36" s="166" t="s">
        <v>25</v>
      </c>
      <c r="D36" s="241"/>
      <c r="E36" s="242"/>
      <c r="F36" s="242"/>
      <c r="G36" s="243"/>
      <c r="H36" s="331" t="str">
        <f t="shared" si="0"/>
        <v/>
      </c>
      <c r="I36" s="203"/>
    </row>
    <row r="37" spans="1:9" x14ac:dyDescent="0.3">
      <c r="A37" s="153"/>
      <c r="B37" s="362"/>
      <c r="C37" s="166" t="s">
        <v>383</v>
      </c>
      <c r="D37" s="241">
        <v>0.04</v>
      </c>
      <c r="E37" s="242">
        <v>51.442098825880002</v>
      </c>
      <c r="F37" s="242">
        <v>-0.15443678632649999</v>
      </c>
      <c r="G37" s="243"/>
      <c r="H37" s="331" t="str">
        <f t="shared" si="0"/>
        <v>Show on Google Maps</v>
      </c>
      <c r="I37" s="203"/>
    </row>
    <row r="38" spans="1:9" x14ac:dyDescent="0.3">
      <c r="A38" s="153"/>
      <c r="B38" s="362"/>
      <c r="C38" s="166" t="s">
        <v>19</v>
      </c>
      <c r="D38" s="241"/>
      <c r="E38" s="242"/>
      <c r="F38" s="242"/>
      <c r="G38" s="243"/>
      <c r="H38" s="331" t="str">
        <f t="shared" si="0"/>
        <v/>
      </c>
      <c r="I38" s="203"/>
    </row>
    <row r="39" spans="1:9" x14ac:dyDescent="0.3">
      <c r="A39" s="153"/>
      <c r="B39" s="362"/>
      <c r="C39" s="166" t="s">
        <v>20</v>
      </c>
      <c r="D39" s="241"/>
      <c r="E39" s="242"/>
      <c r="F39" s="242"/>
      <c r="G39" s="243"/>
      <c r="H39" s="331" t="str">
        <f t="shared" si="0"/>
        <v/>
      </c>
      <c r="I39" s="203"/>
    </row>
    <row r="40" spans="1:9" x14ac:dyDescent="0.3">
      <c r="A40" s="153"/>
      <c r="B40" s="362"/>
      <c r="C40" s="166" t="s">
        <v>135</v>
      </c>
      <c r="D40" s="241"/>
      <c r="E40" s="242"/>
      <c r="F40" s="242"/>
      <c r="G40" s="243"/>
      <c r="H40" s="331" t="str">
        <f t="shared" si="0"/>
        <v/>
      </c>
      <c r="I40" s="203"/>
    </row>
    <row r="41" spans="1:9" x14ac:dyDescent="0.3">
      <c r="A41" s="153"/>
      <c r="B41" s="362"/>
      <c r="C41" s="166" t="s">
        <v>23</v>
      </c>
      <c r="D41" s="241"/>
      <c r="E41" s="242"/>
      <c r="F41" s="242"/>
      <c r="G41" s="243"/>
      <c r="H41" s="331" t="str">
        <f t="shared" si="0"/>
        <v/>
      </c>
      <c r="I41" s="203"/>
    </row>
    <row r="42" spans="1:9" ht="28.8" x14ac:dyDescent="0.3">
      <c r="A42" s="153"/>
      <c r="B42" s="362"/>
      <c r="C42" s="166" t="s">
        <v>384</v>
      </c>
      <c r="D42" s="241"/>
      <c r="E42" s="242"/>
      <c r="F42" s="242"/>
      <c r="G42" s="243"/>
      <c r="H42" s="331" t="str">
        <f t="shared" si="0"/>
        <v/>
      </c>
      <c r="I42" s="203"/>
    </row>
    <row r="43" spans="1:9" x14ac:dyDescent="0.3">
      <c r="A43" s="153"/>
      <c r="B43" s="362"/>
      <c r="C43" s="166" t="s">
        <v>385</v>
      </c>
      <c r="D43" s="241"/>
      <c r="E43" s="242"/>
      <c r="F43" s="242"/>
      <c r="G43" s="243"/>
      <c r="H43" s="331" t="str">
        <f t="shared" si="0"/>
        <v/>
      </c>
      <c r="I43" s="203"/>
    </row>
    <row r="44" spans="1:9" x14ac:dyDescent="0.3">
      <c r="A44" s="153"/>
      <c r="B44" s="362"/>
      <c r="C44" s="166" t="s">
        <v>31253</v>
      </c>
      <c r="D44" s="241"/>
      <c r="E44" s="242"/>
      <c r="F44" s="242"/>
      <c r="G44" s="243"/>
      <c r="H44" s="331" t="str">
        <f t="shared" si="0"/>
        <v/>
      </c>
      <c r="I44" s="203"/>
    </row>
    <row r="45" spans="1:9" x14ac:dyDescent="0.3">
      <c r="A45" s="153"/>
      <c r="B45" s="362"/>
      <c r="C45" s="166" t="s">
        <v>27</v>
      </c>
      <c r="D45" s="241"/>
      <c r="E45" s="242"/>
      <c r="F45" s="242"/>
      <c r="G45" s="243"/>
      <c r="H45" s="331" t="str">
        <f t="shared" si="0"/>
        <v/>
      </c>
      <c r="I45" s="203"/>
    </row>
    <row r="46" spans="1:9" x14ac:dyDescent="0.3">
      <c r="A46" s="153"/>
      <c r="B46" s="362"/>
      <c r="C46" s="166" t="s">
        <v>30</v>
      </c>
      <c r="D46" s="241"/>
      <c r="E46" s="242"/>
      <c r="F46" s="242"/>
      <c r="G46" s="243"/>
      <c r="H46" s="331" t="str">
        <f t="shared" si="0"/>
        <v/>
      </c>
      <c r="I46" s="203"/>
    </row>
    <row r="47" spans="1:9" x14ac:dyDescent="0.3">
      <c r="A47" s="153"/>
      <c r="B47" s="362"/>
      <c r="C47" s="166" t="s">
        <v>16</v>
      </c>
      <c r="D47" s="241">
        <v>0.1</v>
      </c>
      <c r="E47" s="242">
        <v>51.442098825880002</v>
      </c>
      <c r="F47" s="242">
        <v>-0.15443678632649999</v>
      </c>
      <c r="G47" s="243"/>
      <c r="H47" s="331" t="str">
        <f t="shared" si="0"/>
        <v>Show on Google Maps</v>
      </c>
      <c r="I47" s="203"/>
    </row>
    <row r="48" spans="1:9" ht="28.8" x14ac:dyDescent="0.3">
      <c r="A48" s="153"/>
      <c r="B48" s="362"/>
      <c r="C48" s="166" t="s">
        <v>40</v>
      </c>
      <c r="D48" s="241">
        <v>0.6</v>
      </c>
      <c r="E48" s="242">
        <v>51.442098825880002</v>
      </c>
      <c r="F48" s="242">
        <v>-0.15443678632649999</v>
      </c>
      <c r="G48" s="243"/>
      <c r="H48" s="331" t="str">
        <f t="shared" si="0"/>
        <v>Show on Google Maps</v>
      </c>
      <c r="I48" s="203"/>
    </row>
    <row r="49" spans="1:9" x14ac:dyDescent="0.3">
      <c r="A49" s="153"/>
      <c r="B49" s="362"/>
      <c r="C49" s="166" t="s">
        <v>143</v>
      </c>
      <c r="D49" s="241"/>
      <c r="E49" s="242"/>
      <c r="F49" s="242"/>
      <c r="G49" s="243"/>
      <c r="H49" s="331" t="str">
        <f t="shared" si="0"/>
        <v/>
      </c>
      <c r="I49" s="203"/>
    </row>
    <row r="50" spans="1:9" x14ac:dyDescent="0.3">
      <c r="A50" s="153"/>
      <c r="B50" s="362"/>
      <c r="C50" s="208" t="s">
        <v>50</v>
      </c>
      <c r="D50" s="241"/>
      <c r="E50" s="242"/>
      <c r="F50" s="242"/>
      <c r="G50" s="243"/>
      <c r="H50" s="331" t="str">
        <f t="shared" si="0"/>
        <v/>
      </c>
      <c r="I50" s="203"/>
    </row>
    <row r="51" spans="1:9" x14ac:dyDescent="0.3">
      <c r="A51" s="153"/>
      <c r="B51" s="362"/>
      <c r="C51" s="208" t="s">
        <v>50</v>
      </c>
      <c r="D51" s="241"/>
      <c r="E51" s="242"/>
      <c r="F51" s="242"/>
      <c r="G51" s="243"/>
      <c r="H51" s="331" t="str">
        <f t="shared" si="0"/>
        <v/>
      </c>
      <c r="I51" s="203"/>
    </row>
    <row r="52" spans="1:9" x14ac:dyDescent="0.3">
      <c r="A52" s="153"/>
      <c r="B52" s="362"/>
      <c r="C52" s="208" t="s">
        <v>50</v>
      </c>
      <c r="D52" s="241"/>
      <c r="E52" s="242"/>
      <c r="F52" s="242"/>
      <c r="G52" s="243"/>
      <c r="H52" s="331" t="str">
        <f t="shared" si="0"/>
        <v/>
      </c>
      <c r="I52" s="203"/>
    </row>
    <row r="53" spans="1:9" x14ac:dyDescent="0.3">
      <c r="A53" s="153"/>
      <c r="B53" s="362"/>
      <c r="C53" s="208" t="s">
        <v>50</v>
      </c>
      <c r="D53" s="241"/>
      <c r="E53" s="242"/>
      <c r="F53" s="242"/>
      <c r="G53" s="243"/>
      <c r="H53" s="331" t="str">
        <f t="shared" si="0"/>
        <v/>
      </c>
      <c r="I53" s="203"/>
    </row>
    <row r="54" spans="1:9" x14ac:dyDescent="0.3">
      <c r="A54" s="153"/>
      <c r="B54" s="362"/>
      <c r="C54" s="208" t="s">
        <v>50</v>
      </c>
      <c r="D54" s="241"/>
      <c r="E54" s="242"/>
      <c r="F54" s="242"/>
      <c r="G54" s="243"/>
      <c r="H54" s="331" t="str">
        <f t="shared" si="0"/>
        <v/>
      </c>
      <c r="I54" s="203"/>
    </row>
    <row r="55" spans="1:9" x14ac:dyDescent="0.3">
      <c r="A55" s="153"/>
      <c r="B55" s="362"/>
      <c r="C55" s="208" t="s">
        <v>50</v>
      </c>
      <c r="D55" s="241"/>
      <c r="E55" s="242"/>
      <c r="F55" s="242"/>
      <c r="G55" s="243"/>
      <c r="H55" s="331" t="str">
        <f t="shared" si="0"/>
        <v/>
      </c>
      <c r="I55" s="203"/>
    </row>
    <row r="56" spans="1:9" x14ac:dyDescent="0.3">
      <c r="A56" s="153"/>
      <c r="B56" s="362"/>
      <c r="C56" s="208" t="s">
        <v>50</v>
      </c>
      <c r="D56" s="241"/>
      <c r="E56" s="242"/>
      <c r="F56" s="242"/>
      <c r="G56" s="243"/>
      <c r="H56" s="331" t="str">
        <f t="shared" si="0"/>
        <v/>
      </c>
      <c r="I56" s="203"/>
    </row>
    <row r="57" spans="1:9" x14ac:dyDescent="0.3">
      <c r="A57" s="153"/>
      <c r="B57" s="362"/>
      <c r="C57" s="208" t="s">
        <v>50</v>
      </c>
      <c r="D57" s="241"/>
      <c r="E57" s="242"/>
      <c r="F57" s="242"/>
      <c r="G57" s="243"/>
      <c r="H57" s="331" t="str">
        <f t="shared" si="0"/>
        <v/>
      </c>
      <c r="I57" s="203"/>
    </row>
    <row r="58" spans="1:9" x14ac:dyDescent="0.3">
      <c r="A58" s="153"/>
      <c r="B58" s="362"/>
      <c r="C58" s="208" t="s">
        <v>50</v>
      </c>
      <c r="D58" s="241"/>
      <c r="E58" s="242"/>
      <c r="F58" s="242"/>
      <c r="G58" s="243"/>
      <c r="H58" s="331" t="str">
        <f t="shared" si="0"/>
        <v/>
      </c>
      <c r="I58" s="203"/>
    </row>
    <row r="59" spans="1:9" x14ac:dyDescent="0.3">
      <c r="A59" s="153"/>
      <c r="B59" s="362"/>
      <c r="C59" s="166" t="s">
        <v>5</v>
      </c>
      <c r="D59" s="167">
        <f>SUM(D25:D58)</f>
        <v>0.95</v>
      </c>
      <c r="E59" s="162"/>
      <c r="F59" s="162"/>
      <c r="G59" s="168">
        <f>SUM(G25:G58)</f>
        <v>0</v>
      </c>
      <c r="H59" s="176" t="s">
        <v>60</v>
      </c>
      <c r="I59" s="203"/>
    </row>
    <row r="60" spans="1:9" ht="28.8" x14ac:dyDescent="0.3">
      <c r="A60" s="153"/>
      <c r="B60" s="174" t="s">
        <v>6</v>
      </c>
      <c r="C60" s="370" t="s">
        <v>163</v>
      </c>
      <c r="D60" s="370"/>
      <c r="E60" s="370"/>
      <c r="F60" s="370"/>
      <c r="G60" s="370"/>
      <c r="H60" s="177"/>
      <c r="I60" s="203"/>
    </row>
    <row r="61" spans="1:9" ht="28.8" x14ac:dyDescent="0.3">
      <c r="A61" s="153"/>
      <c r="B61" s="174" t="s">
        <v>7</v>
      </c>
      <c r="C61" s="444">
        <v>13</v>
      </c>
      <c r="D61" s="444"/>
      <c r="E61" s="444"/>
      <c r="F61" s="444"/>
      <c r="G61" s="444"/>
      <c r="H61" s="177"/>
      <c r="I61" s="203"/>
    </row>
    <row r="62" spans="1:9" ht="28.8" x14ac:dyDescent="0.3">
      <c r="A62" s="153"/>
      <c r="B62" s="174" t="s">
        <v>31153</v>
      </c>
      <c r="C62" s="370" t="s">
        <v>174</v>
      </c>
      <c r="D62" s="370"/>
      <c r="E62" s="370"/>
      <c r="F62" s="370"/>
      <c r="G62" s="370"/>
      <c r="H62" s="332" t="str">
        <f>VLOOKUP(C62,'Ref Leak'!A2:B5,2,FALSE)</f>
        <v>Type 2</v>
      </c>
      <c r="I62" s="203"/>
    </row>
    <row r="63" spans="1:9" x14ac:dyDescent="0.3">
      <c r="A63" s="153"/>
      <c r="B63" s="362" t="s">
        <v>8</v>
      </c>
      <c r="C63" s="430" t="s">
        <v>14</v>
      </c>
      <c r="D63" s="431"/>
      <c r="E63" s="430" t="s">
        <v>31307</v>
      </c>
      <c r="F63" s="431"/>
      <c r="G63" s="165" t="s">
        <v>31188</v>
      </c>
      <c r="H63" s="333"/>
      <c r="I63" s="203"/>
    </row>
    <row r="64" spans="1:9" x14ac:dyDescent="0.3">
      <c r="A64" s="153"/>
      <c r="B64" s="362"/>
      <c r="C64" s="429"/>
      <c r="D64" s="429"/>
      <c r="E64" s="428"/>
      <c r="F64" s="429"/>
      <c r="G64" s="244"/>
      <c r="H64" s="374" t="s">
        <v>31309</v>
      </c>
      <c r="I64" s="203"/>
    </row>
    <row r="65" spans="1:9" x14ac:dyDescent="0.3">
      <c r="A65" s="153"/>
      <c r="B65" s="362"/>
      <c r="C65" s="429"/>
      <c r="D65" s="429"/>
      <c r="E65" s="428"/>
      <c r="F65" s="429"/>
      <c r="G65" s="244"/>
      <c r="H65" s="374"/>
      <c r="I65" s="203"/>
    </row>
    <row r="66" spans="1:9" x14ac:dyDescent="0.3">
      <c r="A66" s="153"/>
      <c r="B66" s="362"/>
      <c r="C66" s="429"/>
      <c r="D66" s="429"/>
      <c r="E66" s="428"/>
      <c r="F66" s="429"/>
      <c r="G66" s="244"/>
      <c r="H66" s="374"/>
      <c r="I66" s="203"/>
    </row>
    <row r="67" spans="1:9" x14ac:dyDescent="0.3">
      <c r="A67" s="153"/>
      <c r="B67" s="362"/>
      <c r="C67" s="429"/>
      <c r="D67" s="429"/>
      <c r="E67" s="428"/>
      <c r="F67" s="429"/>
      <c r="G67" s="244"/>
      <c r="H67" s="374"/>
      <c r="I67" s="203"/>
    </row>
    <row r="68" spans="1:9" x14ac:dyDescent="0.3">
      <c r="A68" s="153"/>
      <c r="B68" s="362"/>
      <c r="C68" s="429"/>
      <c r="D68" s="429"/>
      <c r="E68" s="428"/>
      <c r="F68" s="429"/>
      <c r="G68" s="244"/>
      <c r="H68" s="374"/>
      <c r="I68" s="203"/>
    </row>
    <row r="69" spans="1:9" x14ac:dyDescent="0.3">
      <c r="A69" s="153"/>
      <c r="B69" s="178"/>
      <c r="C69" s="149"/>
      <c r="D69" s="149"/>
      <c r="E69" s="149"/>
      <c r="F69" s="149"/>
      <c r="G69" s="149"/>
      <c r="H69" s="436"/>
      <c r="I69" s="203"/>
    </row>
    <row r="70" spans="1:9" ht="15" thickBot="1" x14ac:dyDescent="0.35">
      <c r="A70" s="153"/>
      <c r="B70" s="179"/>
      <c r="C70" s="180"/>
      <c r="D70" s="180"/>
      <c r="E70" s="180"/>
      <c r="F70" s="180"/>
      <c r="G70" s="180"/>
      <c r="H70" s="437"/>
      <c r="I70" s="203"/>
    </row>
    <row r="71" spans="1:9" ht="15" thickBot="1" x14ac:dyDescent="0.35">
      <c r="A71" s="161"/>
    </row>
    <row r="72" spans="1:9" x14ac:dyDescent="0.3">
      <c r="A72" s="153"/>
      <c r="B72" s="417" t="s">
        <v>31301</v>
      </c>
      <c r="C72" s="418"/>
      <c r="D72" s="418"/>
      <c r="E72" s="418"/>
      <c r="F72" s="418"/>
      <c r="G72" s="418"/>
      <c r="H72" s="419"/>
    </row>
    <row r="73" spans="1:9" x14ac:dyDescent="0.3">
      <c r="A73" s="153"/>
      <c r="B73" s="425"/>
      <c r="C73" s="426"/>
      <c r="D73" s="426"/>
      <c r="E73" s="426"/>
      <c r="F73" s="426"/>
      <c r="G73" s="426"/>
      <c r="H73" s="427"/>
    </row>
    <row r="74" spans="1:9" s="147" customFormat="1" ht="15" thickBot="1" x14ac:dyDescent="0.35">
      <c r="A74" s="153"/>
      <c r="B74" s="175"/>
      <c r="C74" s="393" t="s">
        <v>0</v>
      </c>
      <c r="D74" s="393"/>
      <c r="E74" s="393"/>
      <c r="F74" s="393"/>
      <c r="G74" s="393"/>
      <c r="H74" s="194" t="s">
        <v>1</v>
      </c>
      <c r="I74" s="202"/>
    </row>
    <row r="75" spans="1:9" s="147" customFormat="1" x14ac:dyDescent="0.3">
      <c r="A75" s="153"/>
      <c r="B75" s="366" t="s">
        <v>31139</v>
      </c>
      <c r="C75" s="368" t="s">
        <v>31138</v>
      </c>
      <c r="D75" s="369"/>
      <c r="E75" s="368" t="s">
        <v>223</v>
      </c>
      <c r="F75" s="369"/>
      <c r="G75" s="164" t="s">
        <v>224</v>
      </c>
      <c r="H75" s="330" t="s">
        <v>31141</v>
      </c>
      <c r="I75" s="202"/>
    </row>
    <row r="76" spans="1:9" x14ac:dyDescent="0.3">
      <c r="A76" s="153"/>
      <c r="B76" s="367"/>
      <c r="C76" s="370" t="s">
        <v>31210</v>
      </c>
      <c r="D76" s="371"/>
      <c r="E76" s="372">
        <f>VLOOKUP(C76,'Global Cities'!$A$2:$L$26570,4,FALSE)</f>
        <v>48.8566</v>
      </c>
      <c r="F76" s="360"/>
      <c r="G76" s="334">
        <f>VLOOKUP(C76,'Global Cities'!$A$2:$L$26570,5,FALSE)</f>
        <v>2.3521999999999998</v>
      </c>
      <c r="H76" s="195" t="str">
        <f>IF(OR(E76="",G76=""),"",HYPERLINK(_xlfn.CONCAT("https://www.google.co.uk/maps/@",E76,",",G76,",16.75z?hl=en"),"Show on Google Maps"))</f>
        <v>Show on Google Maps</v>
      </c>
    </row>
    <row r="77" spans="1:9" x14ac:dyDescent="0.3">
      <c r="A77" s="153"/>
      <c r="B77" s="362" t="s">
        <v>66</v>
      </c>
      <c r="C77" s="359" t="s">
        <v>31306</v>
      </c>
      <c r="D77" s="359"/>
      <c r="E77" s="359" t="s">
        <v>52</v>
      </c>
      <c r="F77" s="359"/>
      <c r="G77" s="359"/>
      <c r="H77" s="392" t="s">
        <v>31297</v>
      </c>
    </row>
    <row r="78" spans="1:9" x14ac:dyDescent="0.3">
      <c r="A78" s="153"/>
      <c r="B78" s="362"/>
      <c r="C78" s="440">
        <v>1741.58</v>
      </c>
      <c r="D78" s="440"/>
      <c r="E78" s="397" t="s">
        <v>375</v>
      </c>
      <c r="F78" s="397"/>
      <c r="G78" s="397"/>
      <c r="H78" s="392"/>
    </row>
    <row r="79" spans="1:9" x14ac:dyDescent="0.3">
      <c r="A79" s="153"/>
      <c r="B79" s="362"/>
      <c r="C79" s="377"/>
      <c r="D79" s="377"/>
      <c r="E79" s="371"/>
      <c r="F79" s="371"/>
      <c r="G79" s="371"/>
      <c r="H79" s="392"/>
    </row>
    <row r="80" spans="1:9" x14ac:dyDescent="0.3">
      <c r="A80" s="153"/>
      <c r="B80" s="362"/>
      <c r="C80" s="424"/>
      <c r="D80" s="424"/>
      <c r="E80" s="445" t="s">
        <v>371</v>
      </c>
      <c r="F80" s="445"/>
      <c r="G80" s="445"/>
      <c r="H80" s="392"/>
    </row>
    <row r="81" spans="1:9" x14ac:dyDescent="0.3">
      <c r="A81" s="153"/>
      <c r="B81" s="362"/>
      <c r="C81" s="358"/>
      <c r="D81" s="358"/>
      <c r="E81" s="445"/>
      <c r="F81" s="445"/>
      <c r="G81" s="445"/>
      <c r="H81" s="392"/>
    </row>
    <row r="82" spans="1:9" ht="28.8" x14ac:dyDescent="0.3">
      <c r="A82" s="153"/>
      <c r="B82" s="362" t="s">
        <v>42</v>
      </c>
      <c r="C82" s="162" t="s">
        <v>31144</v>
      </c>
      <c r="D82" s="359" t="s">
        <v>31145</v>
      </c>
      <c r="E82" s="360"/>
      <c r="F82" s="162" t="s">
        <v>31255</v>
      </c>
      <c r="G82" s="163" t="s">
        <v>31256</v>
      </c>
      <c r="H82" s="392" t="s">
        <v>31269</v>
      </c>
    </row>
    <row r="83" spans="1:9" x14ac:dyDescent="0.3">
      <c r="A83" s="153"/>
      <c r="B83" s="362"/>
      <c r="C83" s="438">
        <v>1</v>
      </c>
      <c r="D83" s="438">
        <v>1</v>
      </c>
      <c r="E83" s="439"/>
      <c r="F83" s="442">
        <f>IF(C83 &lt;&gt; "",(D83/C83),"")</f>
        <v>1</v>
      </c>
      <c r="G83" s="443">
        <f>D83/(Product_weight__kg/1000)</f>
        <v>8.7719298245614024</v>
      </c>
      <c r="H83" s="392"/>
    </row>
    <row r="84" spans="1:9" x14ac:dyDescent="0.3">
      <c r="A84" s="153"/>
      <c r="B84" s="362"/>
      <c r="C84" s="438"/>
      <c r="D84" s="438"/>
      <c r="E84" s="439"/>
      <c r="F84" s="360"/>
      <c r="G84" s="443"/>
      <c r="H84" s="392"/>
    </row>
    <row r="85" spans="1:9" x14ac:dyDescent="0.3">
      <c r="A85" s="153"/>
      <c r="B85" s="362" t="s">
        <v>9</v>
      </c>
      <c r="C85" s="359" t="s">
        <v>31143</v>
      </c>
      <c r="D85" s="361" t="s">
        <v>31142</v>
      </c>
      <c r="E85" s="359" t="s">
        <v>53</v>
      </c>
      <c r="F85" s="360"/>
      <c r="G85" s="359" t="s">
        <v>31188</v>
      </c>
      <c r="H85" s="392" t="s">
        <v>10</v>
      </c>
    </row>
    <row r="86" spans="1:9" x14ac:dyDescent="0.3">
      <c r="A86" s="153"/>
      <c r="B86" s="362"/>
      <c r="C86" s="360"/>
      <c r="D86" s="360"/>
      <c r="E86" s="162" t="s">
        <v>223</v>
      </c>
      <c r="F86" s="162" t="s">
        <v>224</v>
      </c>
      <c r="G86" s="449"/>
      <c r="H86" s="392"/>
    </row>
    <row r="87" spans="1:9" x14ac:dyDescent="0.3">
      <c r="A87" s="153"/>
      <c r="B87" s="362"/>
      <c r="C87" s="245" t="s">
        <v>31140</v>
      </c>
      <c r="D87" s="205"/>
      <c r="E87" s="335" t="e">
        <f>VLOOKUP(C87,'Global Cities'!$A$2:$L$26570,4,FALSE)</f>
        <v>#N/A</v>
      </c>
      <c r="F87" s="335" t="e">
        <f>VLOOKUP(C87,'Global Cities'!$A$2:$L$26570,5,FALSE)</f>
        <v>#N/A</v>
      </c>
      <c r="G87" s="207"/>
      <c r="H87" s="392"/>
    </row>
    <row r="88" spans="1:9" x14ac:dyDescent="0.3">
      <c r="A88" s="153"/>
      <c r="B88" s="362"/>
      <c r="C88" s="245" t="s">
        <v>31140</v>
      </c>
      <c r="D88" s="205"/>
      <c r="E88" s="335" t="e">
        <f>VLOOKUP(C88,'Global Cities'!$A$2:$L$26570,4,FALSE)</f>
        <v>#N/A</v>
      </c>
      <c r="F88" s="335" t="e">
        <f>VLOOKUP(C88,'Global Cities'!$A$2:$L$26570,5,FALSE)</f>
        <v>#N/A</v>
      </c>
      <c r="G88" s="207"/>
      <c r="H88" s="392"/>
    </row>
    <row r="89" spans="1:9" x14ac:dyDescent="0.3">
      <c r="A89" s="153"/>
      <c r="B89" s="362"/>
      <c r="C89" s="245" t="s">
        <v>31140</v>
      </c>
      <c r="D89" s="205"/>
      <c r="E89" s="335" t="e">
        <f>VLOOKUP(C89,'Global Cities'!$A$2:$L$26570,4,FALSE)</f>
        <v>#N/A</v>
      </c>
      <c r="F89" s="335" t="e">
        <f>VLOOKUP(C89,'Global Cities'!$A$2:$L$26570,5,FALSE)</f>
        <v>#N/A</v>
      </c>
      <c r="G89" s="207"/>
      <c r="H89" s="392"/>
    </row>
    <row r="90" spans="1:9" x14ac:dyDescent="0.3">
      <c r="A90" s="153"/>
      <c r="B90" s="362"/>
      <c r="C90" s="245" t="s">
        <v>31140</v>
      </c>
      <c r="D90" s="205"/>
      <c r="E90" s="335" t="e">
        <f>VLOOKUP(C90,'Global Cities'!$A$2:$L$26570,4,FALSE)</f>
        <v>#N/A</v>
      </c>
      <c r="F90" s="335" t="e">
        <f>VLOOKUP(C90,'Global Cities'!$A$2:$L$26570,5,FALSE)</f>
        <v>#N/A</v>
      </c>
      <c r="G90" s="207"/>
      <c r="H90" s="392"/>
    </row>
    <row r="91" spans="1:9" x14ac:dyDescent="0.3">
      <c r="A91" s="153"/>
      <c r="B91" s="362"/>
      <c r="C91" s="245" t="s">
        <v>31140</v>
      </c>
      <c r="D91" s="206"/>
      <c r="E91" s="335" t="e">
        <f>VLOOKUP(C91,'Global Cities'!$A$2:$L$26570,4,FALSE)</f>
        <v>#N/A</v>
      </c>
      <c r="F91" s="335" t="e">
        <f>VLOOKUP(C91,'Global Cities'!$A$2:$L$26570,5,FALSE)</f>
        <v>#N/A</v>
      </c>
      <c r="G91" s="207"/>
      <c r="H91" s="392"/>
    </row>
    <row r="92" spans="1:9" ht="15" thickBot="1" x14ac:dyDescent="0.35">
      <c r="A92" s="153"/>
      <c r="B92" s="411" t="s">
        <v>31305</v>
      </c>
      <c r="C92" s="412"/>
      <c r="D92" s="412"/>
      <c r="E92" s="412"/>
      <c r="F92" s="412"/>
      <c r="G92" s="412"/>
      <c r="H92" s="413"/>
    </row>
    <row r="93" spans="1:9" ht="15" thickBot="1" x14ac:dyDescent="0.35">
      <c r="A93" s="161"/>
    </row>
    <row r="94" spans="1:9" ht="23.4" x14ac:dyDescent="0.45">
      <c r="A94" s="153"/>
      <c r="B94" s="417" t="s">
        <v>31259</v>
      </c>
      <c r="C94" s="434"/>
      <c r="D94" s="434"/>
      <c r="E94" s="434"/>
      <c r="F94" s="434"/>
      <c r="G94" s="434"/>
      <c r="H94" s="435"/>
    </row>
    <row r="95" spans="1:9" ht="15" thickBot="1" x14ac:dyDescent="0.35">
      <c r="A95" s="153"/>
      <c r="B95" s="172"/>
      <c r="C95" s="395" t="s">
        <v>31272</v>
      </c>
      <c r="D95" s="404"/>
      <c r="E95" s="395" t="s">
        <v>31273</v>
      </c>
      <c r="F95" s="404"/>
      <c r="G95" s="404"/>
      <c r="H95" s="196" t="s">
        <v>1</v>
      </c>
    </row>
    <row r="96" spans="1:9" s="148" customFormat="1" x14ac:dyDescent="0.3">
      <c r="A96" s="153"/>
      <c r="B96" s="446" t="s">
        <v>31252</v>
      </c>
      <c r="C96" s="447"/>
      <c r="D96" s="447"/>
      <c r="E96" s="447"/>
      <c r="F96" s="447"/>
      <c r="G96" s="447"/>
      <c r="H96" s="448"/>
      <c r="I96" s="201"/>
    </row>
    <row r="97" spans="1:8" ht="31.2" x14ac:dyDescent="0.3">
      <c r="A97" s="153"/>
      <c r="B97" s="173" t="s">
        <v>46</v>
      </c>
      <c r="C97" s="441"/>
      <c r="D97" s="441"/>
      <c r="E97" s="421"/>
      <c r="F97" s="421"/>
      <c r="G97" s="421"/>
      <c r="H97" s="336" t="s">
        <v>31310</v>
      </c>
    </row>
    <row r="98" spans="1:8" ht="28.8" x14ac:dyDescent="0.3">
      <c r="A98" s="153"/>
      <c r="B98" s="174" t="s">
        <v>67</v>
      </c>
      <c r="C98" s="422"/>
      <c r="D98" s="422"/>
      <c r="E98" s="421"/>
      <c r="F98" s="421"/>
      <c r="G98" s="421"/>
      <c r="H98" s="392" t="s">
        <v>56</v>
      </c>
    </row>
    <row r="99" spans="1:8" ht="28.8" x14ac:dyDescent="0.3">
      <c r="A99" s="153"/>
      <c r="B99" s="174" t="s">
        <v>31146</v>
      </c>
      <c r="C99" s="423"/>
      <c r="D99" s="423"/>
      <c r="E99" s="421"/>
      <c r="F99" s="421"/>
      <c r="G99" s="421"/>
      <c r="H99" s="392"/>
    </row>
    <row r="100" spans="1:8" ht="43.2" x14ac:dyDescent="0.3">
      <c r="A100" s="153"/>
      <c r="B100" s="174" t="s">
        <v>68</v>
      </c>
      <c r="C100" s="421"/>
      <c r="D100" s="421"/>
      <c r="E100" s="424"/>
      <c r="F100" s="424"/>
      <c r="G100" s="424"/>
      <c r="H100" s="337"/>
    </row>
    <row r="101" spans="1:8" ht="28.8" x14ac:dyDescent="0.3">
      <c r="A101" s="153"/>
      <c r="B101" s="174" t="s">
        <v>69</v>
      </c>
      <c r="C101" s="357"/>
      <c r="D101" s="357"/>
      <c r="E101" s="358"/>
      <c r="F101" s="358"/>
      <c r="G101" s="358"/>
      <c r="H101" s="336" t="s">
        <v>39</v>
      </c>
    </row>
    <row r="102" spans="1:8" ht="43.2" x14ac:dyDescent="0.3">
      <c r="A102" s="153"/>
      <c r="B102" s="174" t="s">
        <v>70</v>
      </c>
      <c r="C102" s="357"/>
      <c r="D102" s="357"/>
      <c r="E102" s="358"/>
      <c r="F102" s="358"/>
      <c r="G102" s="358"/>
      <c r="H102" s="336" t="s">
        <v>39</v>
      </c>
    </row>
    <row r="103" spans="1:8" ht="28.8" x14ac:dyDescent="0.3">
      <c r="A103" s="153"/>
      <c r="B103" s="174" t="s">
        <v>12</v>
      </c>
      <c r="C103" s="357"/>
      <c r="D103" s="357"/>
      <c r="E103" s="358"/>
      <c r="F103" s="358"/>
      <c r="G103" s="358"/>
      <c r="H103" s="336" t="s">
        <v>39</v>
      </c>
    </row>
    <row r="104" spans="1:8" x14ac:dyDescent="0.3">
      <c r="A104" s="153"/>
      <c r="B104" s="174" t="s">
        <v>47</v>
      </c>
      <c r="C104" s="396"/>
      <c r="D104" s="396"/>
      <c r="E104" s="396"/>
      <c r="F104" s="396"/>
      <c r="G104" s="396"/>
      <c r="H104" s="337"/>
    </row>
    <row r="105" spans="1:8" ht="28.8" x14ac:dyDescent="0.3">
      <c r="A105" s="153"/>
      <c r="B105" s="174" t="s">
        <v>58</v>
      </c>
      <c r="C105" s="420"/>
      <c r="D105" s="420"/>
      <c r="E105" s="420"/>
      <c r="F105" s="420"/>
      <c r="G105" s="420"/>
      <c r="H105" s="337"/>
    </row>
    <row r="106" spans="1:8" ht="28.8" x14ac:dyDescent="0.3">
      <c r="A106" s="153"/>
      <c r="B106" s="174" t="s">
        <v>59</v>
      </c>
      <c r="C106" s="421"/>
      <c r="D106" s="421"/>
      <c r="E106" s="421"/>
      <c r="F106" s="421"/>
      <c r="G106" s="421"/>
      <c r="H106" s="337"/>
    </row>
    <row r="107" spans="1:8" ht="28.8" x14ac:dyDescent="0.3">
      <c r="A107" s="153"/>
      <c r="B107" s="174" t="s">
        <v>11</v>
      </c>
      <c r="C107" s="358"/>
      <c r="D107" s="358"/>
      <c r="E107" s="358"/>
      <c r="F107" s="358"/>
      <c r="G107" s="358"/>
      <c r="H107" s="337"/>
    </row>
    <row r="108" spans="1:8" x14ac:dyDescent="0.3">
      <c r="A108" s="153"/>
      <c r="B108" s="398" t="s">
        <v>55</v>
      </c>
      <c r="C108" s="399"/>
      <c r="D108" s="399"/>
      <c r="E108" s="399"/>
      <c r="F108" s="399"/>
      <c r="G108" s="399"/>
      <c r="H108" s="400"/>
    </row>
    <row r="109" spans="1:8" ht="15" thickBot="1" x14ac:dyDescent="0.35">
      <c r="A109" s="153"/>
      <c r="B109" s="401" t="s">
        <v>54</v>
      </c>
      <c r="C109" s="402"/>
      <c r="D109" s="402"/>
      <c r="E109" s="402"/>
      <c r="F109" s="402"/>
      <c r="G109" s="402"/>
      <c r="H109" s="403"/>
    </row>
    <row r="110" spans="1:8" ht="15" thickBot="1" x14ac:dyDescent="0.35">
      <c r="A110" s="161"/>
    </row>
    <row r="111" spans="1:8" ht="23.4" x14ac:dyDescent="0.45">
      <c r="A111" s="153"/>
      <c r="B111" s="417" t="s">
        <v>13</v>
      </c>
      <c r="C111" s="434"/>
      <c r="D111" s="434"/>
      <c r="E111" s="434"/>
      <c r="F111" s="434"/>
      <c r="G111" s="434"/>
      <c r="H111" s="435"/>
    </row>
    <row r="112" spans="1:8" ht="15" thickBot="1" x14ac:dyDescent="0.35">
      <c r="A112" s="153"/>
      <c r="B112" s="170"/>
      <c r="C112" s="395" t="s">
        <v>0</v>
      </c>
      <c r="D112" s="395"/>
      <c r="E112" s="395"/>
      <c r="F112" s="395"/>
      <c r="G112" s="395"/>
      <c r="H112" s="196" t="s">
        <v>1</v>
      </c>
    </row>
    <row r="113" spans="1:8" ht="43.8" thickBot="1" x14ac:dyDescent="0.35">
      <c r="A113" s="153"/>
      <c r="B113" s="313" t="s">
        <v>31337</v>
      </c>
      <c r="C113" s="391" t="s">
        <v>80</v>
      </c>
      <c r="D113" s="391"/>
      <c r="E113" s="391"/>
      <c r="F113" s="391"/>
      <c r="G113" s="391"/>
      <c r="H113" s="410" t="s">
        <v>31311</v>
      </c>
    </row>
    <row r="114" spans="1:8" ht="101.4" thickBot="1" x14ac:dyDescent="0.35">
      <c r="A114" s="153"/>
      <c r="B114" s="313" t="s">
        <v>31338</v>
      </c>
      <c r="C114" s="397" t="s">
        <v>80</v>
      </c>
      <c r="D114" s="397"/>
      <c r="E114" s="397"/>
      <c r="F114" s="397"/>
      <c r="G114" s="397"/>
      <c r="H114" s="392"/>
    </row>
    <row r="115" spans="1:8" ht="130.19999999999999" thickBot="1" x14ac:dyDescent="0.35">
      <c r="A115" s="153"/>
      <c r="B115" s="313" t="s">
        <v>31339</v>
      </c>
      <c r="C115" s="397" t="s">
        <v>80</v>
      </c>
      <c r="D115" s="397"/>
      <c r="E115" s="397"/>
      <c r="F115" s="397"/>
      <c r="G115" s="397"/>
      <c r="H115" s="392"/>
    </row>
    <row r="116" spans="1:8" ht="58.2" thickBot="1" x14ac:dyDescent="0.35">
      <c r="A116" s="153"/>
      <c r="B116" s="313" t="s">
        <v>31340</v>
      </c>
      <c r="C116" s="394"/>
      <c r="D116" s="394"/>
      <c r="E116" s="394"/>
      <c r="F116" s="394"/>
      <c r="G116" s="394"/>
      <c r="H116" s="197" t="s">
        <v>31312</v>
      </c>
    </row>
    <row r="117" spans="1:8" ht="15" thickBot="1" x14ac:dyDescent="0.35"/>
    <row r="118" spans="1:8" x14ac:dyDescent="0.3">
      <c r="A118" s="153"/>
      <c r="B118" s="407" t="s">
        <v>63</v>
      </c>
      <c r="C118" s="408"/>
      <c r="D118" s="408"/>
      <c r="E118" s="408"/>
      <c r="F118" s="408"/>
      <c r="G118" s="408"/>
      <c r="H118" s="409"/>
    </row>
    <row r="119" spans="1:8" ht="29.4" thickBot="1" x14ac:dyDescent="0.35">
      <c r="A119" s="153"/>
      <c r="B119" s="171" t="s">
        <v>65</v>
      </c>
      <c r="C119" s="405"/>
      <c r="D119" s="405"/>
      <c r="E119" s="405"/>
      <c r="F119" s="405"/>
      <c r="G119" s="405"/>
      <c r="H119" s="406"/>
    </row>
  </sheetData>
  <sheetProtection algorithmName="SHA-512" hashValue="q7di3t9FU+u9H5q+UP20AjO0nfo67U/pugkoNZf1uyZ0LaLM8hrS38QhJK7FdSx+9hxnacJssCO9mrIOumQKSg==" saltValue="1yX6ytogS+HtKqftUX3CNQ==" spinCount="100000" sheet="1" selectLockedCells="1"/>
  <mergeCells count="109">
    <mergeCell ref="E64:F64"/>
    <mergeCell ref="F83:F84"/>
    <mergeCell ref="G83:G84"/>
    <mergeCell ref="C61:G61"/>
    <mergeCell ref="C22:G22"/>
    <mergeCell ref="H23:H24"/>
    <mergeCell ref="E80:G81"/>
    <mergeCell ref="B96:H96"/>
    <mergeCell ref="C65:D65"/>
    <mergeCell ref="C64:D64"/>
    <mergeCell ref="C68:D68"/>
    <mergeCell ref="G85:G86"/>
    <mergeCell ref="E78:G79"/>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7" t="s">
        <v>197</v>
      </c>
      <c r="B1" s="458"/>
      <c r="C1" s="458"/>
      <c r="D1" s="459"/>
    </row>
    <row r="2" spans="1:5" ht="210" customHeight="1" thickBot="1" x14ac:dyDescent="0.35">
      <c r="A2" s="460" t="s">
        <v>31267</v>
      </c>
      <c r="B2" s="461"/>
      <c r="C2" s="461"/>
      <c r="D2" s="462"/>
    </row>
    <row r="3" spans="1:5" ht="15" thickBot="1" x14ac:dyDescent="0.35"/>
    <row r="4" spans="1:5" ht="15" thickBot="1" x14ac:dyDescent="0.35">
      <c r="A4" s="463" t="s">
        <v>76</v>
      </c>
      <c r="B4" s="464"/>
      <c r="C4" s="465"/>
      <c r="D4" s="466"/>
    </row>
    <row r="5" spans="1:5" x14ac:dyDescent="0.3">
      <c r="A5" s="10" t="s">
        <v>43</v>
      </c>
      <c r="B5" s="11" t="str">
        <f>[0]!Type_of_product</f>
        <v>Heat Pumps</v>
      </c>
      <c r="C5" s="38"/>
      <c r="D5" s="12"/>
    </row>
    <row r="6" spans="1:5" ht="16.2" x14ac:dyDescent="0.3">
      <c r="A6" s="13" t="s">
        <v>77</v>
      </c>
      <c r="B6" s="61" t="str">
        <f>CONCATENATE('Input '!C20," ",'Input '!E20)</f>
        <v>50 kW Heating</v>
      </c>
      <c r="C6" s="38"/>
      <c r="D6" s="14"/>
    </row>
    <row r="7" spans="1:5" x14ac:dyDescent="0.3">
      <c r="A7" s="13" t="s">
        <v>78</v>
      </c>
      <c r="B7" s="62">
        <f>Product_weight__kg</f>
        <v>114</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13</v>
      </c>
      <c r="C11" s="40"/>
      <c r="D11" s="16"/>
    </row>
    <row r="12" spans="1:5" ht="15" thickBot="1" x14ac:dyDescent="0.35">
      <c r="A12" s="17" t="s">
        <v>84</v>
      </c>
      <c r="B12" s="66">
        <f>(VLOOKUP('Basic Calculation'!B5,'Product Complexity'!A2:D28,4,FALSE))</f>
        <v>3</v>
      </c>
      <c r="C12" s="41"/>
      <c r="D12" s="31" t="s">
        <v>85</v>
      </c>
    </row>
    <row r="13" spans="1:5" ht="16.2" thickBot="1" x14ac:dyDescent="0.35">
      <c r="A13" s="467" t="s">
        <v>86</v>
      </c>
      <c r="B13" s="468"/>
      <c r="C13" s="469"/>
      <c r="D13" s="470"/>
    </row>
    <row r="14" spans="1:5" s="1" customFormat="1" ht="29.25" customHeight="1" x14ac:dyDescent="0.3">
      <c r="A14" s="471" t="s">
        <v>31183</v>
      </c>
      <c r="B14" s="450" t="s">
        <v>37</v>
      </c>
      <c r="C14" s="450" t="s">
        <v>48</v>
      </c>
      <c r="D14" s="474" t="s">
        <v>64</v>
      </c>
      <c r="E14" s="450" t="s">
        <v>31147</v>
      </c>
    </row>
    <row r="15" spans="1:5" s="1" customFormat="1" x14ac:dyDescent="0.3">
      <c r="A15" s="472"/>
      <c r="B15" s="451"/>
      <c r="C15" s="451"/>
      <c r="D15" s="475"/>
      <c r="E15" s="451"/>
    </row>
    <row r="16" spans="1:5" s="1" customFormat="1" x14ac:dyDescent="0.3">
      <c r="A16" s="472"/>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row>
    <row r="18" spans="1:5"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row>
    <row r="19" spans="1:5"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row>
    <row r="22" spans="1:5"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row>
    <row r="23" spans="1:5"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row>
    <row r="29" spans="1:5"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72"/>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row>
    <row r="39" spans="1:7"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row>
    <row r="40" spans="1:7"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73"/>
      <c r="B50" s="2" t="s">
        <v>5</v>
      </c>
      <c r="C50" s="5">
        <f>SUM(C16:C49)</f>
        <v>1</v>
      </c>
      <c r="D50" s="6">
        <f>SUM(D16:D49)</f>
        <v>0</v>
      </c>
      <c r="E50" s="55">
        <f>SUM(E16:E49)</f>
        <v>606.3546</v>
      </c>
    </row>
    <row r="51" spans="1:5" s="1" customFormat="1" ht="28.8" x14ac:dyDescent="0.3">
      <c r="A51" s="476" t="s">
        <v>31184</v>
      </c>
      <c r="B51" s="478" t="s">
        <v>14</v>
      </c>
      <c r="C51" s="478"/>
      <c r="D51" s="56" t="s">
        <v>71</v>
      </c>
      <c r="E51" s="56" t="s">
        <v>31147</v>
      </c>
    </row>
    <row r="52" spans="1:5" s="1" customFormat="1" x14ac:dyDescent="0.3">
      <c r="A52" s="476"/>
      <c r="B52" s="452" t="str">
        <f>IF('Input '!C64 &lt;&gt; "",[0]!Replaced_Component_1,"")</f>
        <v/>
      </c>
      <c r="C52" s="452"/>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71"/>
      <c r="B53" s="452" t="str">
        <f>IF('Input '!C65 &lt;&gt; "",[0]!Replaced_Component_2,"")</f>
        <v/>
      </c>
      <c r="C53" s="452"/>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71"/>
      <c r="B54" s="452" t="str">
        <f>IF('Input '!C66 &lt;&gt; "",[0]!Replaced_Component_3,"")</f>
        <v/>
      </c>
      <c r="C54" s="452"/>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71"/>
      <c r="B55" s="452" t="str">
        <f>IF('Input '!C67 &lt;&gt; "",[0]!Replaced_Component_4,"")</f>
        <v/>
      </c>
      <c r="C55" s="452"/>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7"/>
      <c r="B56" s="452" t="str">
        <f>IF('Input '!C68 &lt;&gt; "",[0]!Replaced_Component_5,"")</f>
        <v/>
      </c>
      <c r="C56" s="452"/>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60.635460000000002</v>
      </c>
    </row>
    <row r="58" spans="1:5" ht="29.4" thickBot="1" x14ac:dyDescent="0.35">
      <c r="A58" s="23" t="s">
        <v>89</v>
      </c>
      <c r="B58" s="24"/>
      <c r="C58" s="44"/>
      <c r="D58" s="25"/>
      <c r="E58" s="55">
        <f>(E50+E57)*(VLOOKUP(B5,'Product Complexity'!A2:C28,3,FALSE)*1.3)</f>
        <v>1387.3393248</v>
      </c>
    </row>
    <row r="59" spans="1:5" ht="16.2" thickBot="1" x14ac:dyDescent="0.35">
      <c r="A59" s="467" t="s">
        <v>90</v>
      </c>
      <c r="B59" s="468"/>
      <c r="C59" s="469"/>
      <c r="D59" s="470"/>
    </row>
    <row r="60" spans="1:5" ht="29.4" thickBot="1" x14ac:dyDescent="0.35">
      <c r="A60" s="26" t="s">
        <v>91</v>
      </c>
      <c r="B60" s="59">
        <f>IF('Input '!C60&lt;&gt;"",'Input '!C61*(VLOOKUP('Input '!C62,'Ref Leak'!A2:C5,3,FALSE))*(VLOOKUP('Input '!C60,'Ref GWP'!B2:D15,3,FALSE))*'Input '!C21,0)</f>
        <v>27144</v>
      </c>
      <c r="C60" s="60">
        <f>IF('Input '!C60&lt;&gt;"",'Input '!C61*(100%-(VLOOKUP('Input '!C62,'Ref Leak'!A2:D5,4,FALSE)))*(VLOOKUP('Input '!C60,'Ref GWP'!B2:D15,3,FALSE)),0)</f>
        <v>542.88000000000045</v>
      </c>
      <c r="D60" s="58"/>
      <c r="E60" s="55">
        <f>C60+B60</f>
        <v>27686.880000000001</v>
      </c>
    </row>
    <row r="61" spans="1:5" ht="15" thickBot="1" x14ac:dyDescent="0.35">
      <c r="A61" s="453" t="s">
        <v>92</v>
      </c>
      <c r="B61" s="454"/>
      <c r="C61" s="455"/>
      <c r="D61" s="456"/>
    </row>
    <row r="62" spans="1:5" x14ac:dyDescent="0.3">
      <c r="A62" s="27" t="s">
        <v>93</v>
      </c>
      <c r="B62" s="28"/>
      <c r="C62" s="45"/>
      <c r="D62" s="29"/>
      <c r="E62" s="55">
        <f>E58+E60</f>
        <v>29074.2193248</v>
      </c>
    </row>
  </sheetData>
  <sheetProtection insertHyperlinks="0" selectLockedCells="1"/>
  <sortState xmlns:xlrd2="http://schemas.microsoft.com/office/spreadsheetml/2017/richdata2" ref="B17:G40">
    <sortCondition ref="B16:B40"/>
  </sortState>
  <mergeCells count="18">
    <mergeCell ref="A1:D1"/>
    <mergeCell ref="A2:D2"/>
    <mergeCell ref="A4:D4"/>
    <mergeCell ref="A13:D13"/>
    <mergeCell ref="A59:D59"/>
    <mergeCell ref="A14:A50"/>
    <mergeCell ref="B14:B15"/>
    <mergeCell ref="C14:C15"/>
    <mergeCell ref="D14:D15"/>
    <mergeCell ref="A51:A56"/>
    <mergeCell ref="B51:C51"/>
    <mergeCell ref="B55:C55"/>
    <mergeCell ref="B56:C56"/>
    <mergeCell ref="E14:E15"/>
    <mergeCell ref="B52:C52"/>
    <mergeCell ref="B53:C53"/>
    <mergeCell ref="B54:C54"/>
    <mergeCell ref="A61:D61"/>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abSelected="1" topLeftCell="A10" zoomScaleNormal="100" zoomScaleSheetLayoutView="100" workbookViewId="0">
      <selection activeCell="C15" sqref="C15"/>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356" t="s">
        <v>31343</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86" t="s">
        <v>31319</v>
      </c>
      <c r="C6" s="487"/>
      <c r="D6" s="488"/>
    </row>
    <row r="7" spans="1:9" s="169" customFormat="1" ht="20.100000000000001" customHeight="1" x14ac:dyDescent="0.3">
      <c r="B7" s="489" t="s">
        <v>31320</v>
      </c>
      <c r="C7" s="386"/>
      <c r="D7" s="490"/>
    </row>
    <row r="8" spans="1:9" s="169" customFormat="1" ht="35.1" customHeight="1" thickBot="1" x14ac:dyDescent="0.35">
      <c r="B8" s="491" t="s">
        <v>31332</v>
      </c>
      <c r="C8" s="492"/>
      <c r="D8" s="493"/>
    </row>
    <row r="9" spans="1:9" s="510" customFormat="1" x14ac:dyDescent="0.3">
      <c r="A9" s="507"/>
      <c r="B9" s="508"/>
      <c r="C9" s="508"/>
      <c r="D9" s="508"/>
      <c r="E9" s="508"/>
      <c r="F9" s="508"/>
      <c r="G9" s="508"/>
      <c r="H9" s="508"/>
      <c r="I9" s="509"/>
    </row>
    <row r="10" spans="1:9" s="224" customFormat="1" ht="23.4" x14ac:dyDescent="0.45">
      <c r="A10" s="252"/>
      <c r="B10" s="494" t="str">
        <f>CONCATENATE("Basic report for ",'Input '!C14," as manufacturerd by ",'Input '!C13)</f>
        <v>Basic report for ASHP-1 as manufacturerd by Heat Pumps r Us</v>
      </c>
      <c r="C10" s="495"/>
      <c r="D10" s="496"/>
    </row>
    <row r="11" spans="1:9" s="506" customFormat="1" x14ac:dyDescent="0.3"/>
    <row r="12" spans="1:9" x14ac:dyDescent="0.3">
      <c r="A12" s="253"/>
      <c r="B12" s="481" t="s">
        <v>31318</v>
      </c>
      <c r="C12" s="482"/>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506" customFormat="1" x14ac:dyDescent="0.3"/>
    <row r="17" spans="1:4" x14ac:dyDescent="0.3">
      <c r="A17" s="153"/>
      <c r="B17" s="497" t="s">
        <v>76</v>
      </c>
      <c r="C17" s="498"/>
      <c r="D17" s="499"/>
    </row>
    <row r="18" spans="1:4" x14ac:dyDescent="0.3">
      <c r="A18" s="153"/>
      <c r="B18" s="261" t="s">
        <v>43</v>
      </c>
      <c r="C18" s="217" t="str">
        <f>'Basic Calculation'!B5</f>
        <v>Heat Pumps</v>
      </c>
      <c r="D18" s="257"/>
    </row>
    <row r="19" spans="1:4" ht="16.8" x14ac:dyDescent="0.3">
      <c r="A19" s="153"/>
      <c r="B19" s="261" t="s">
        <v>31321</v>
      </c>
      <c r="C19" s="218" t="str">
        <f>'Basic Calculation'!B6</f>
        <v>50 kW Heating</v>
      </c>
      <c r="D19" s="257"/>
    </row>
    <row r="20" spans="1:4" x14ac:dyDescent="0.3">
      <c r="A20" s="153"/>
      <c r="B20" s="261" t="s">
        <v>78</v>
      </c>
      <c r="C20" s="219">
        <f>'Basic Calculation'!B7</f>
        <v>114</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13</v>
      </c>
      <c r="D24" s="263"/>
    </row>
    <row r="25" spans="1:4" x14ac:dyDescent="0.3">
      <c r="A25" s="153"/>
      <c r="B25" s="264" t="s">
        <v>84</v>
      </c>
      <c r="C25" s="265">
        <f>'Basic Calculation'!B12</f>
        <v>3</v>
      </c>
      <c r="D25" s="266" t="s">
        <v>85</v>
      </c>
    </row>
    <row r="26" spans="1:4" s="506" customFormat="1" x14ac:dyDescent="0.3"/>
    <row r="27" spans="1:4" ht="18" x14ac:dyDescent="0.3">
      <c r="A27" s="153"/>
      <c r="B27" s="497" t="s">
        <v>31322</v>
      </c>
      <c r="C27" s="498"/>
      <c r="D27" s="499"/>
    </row>
    <row r="28" spans="1:4" x14ac:dyDescent="0.3">
      <c r="A28" s="153"/>
      <c r="B28" s="261" t="s">
        <v>87</v>
      </c>
      <c r="C28" s="223">
        <f>IF('Input '!D59&lt;95%,"Insufficient materials",'Basic Calculation'!E50)</f>
        <v>606.3546</v>
      </c>
      <c r="D28" s="263"/>
    </row>
    <row r="29" spans="1:4" x14ac:dyDescent="0.3">
      <c r="A29" s="153"/>
      <c r="B29" s="256" t="s">
        <v>88</v>
      </c>
      <c r="C29" s="223">
        <f>IF('Input '!D59&lt;95%,"Insufficient materials",'Basic Calculation'!E57)</f>
        <v>60.635460000000002</v>
      </c>
      <c r="D29" s="263"/>
    </row>
    <row r="30" spans="1:4" ht="28.8" x14ac:dyDescent="0.3">
      <c r="A30" s="153"/>
      <c r="B30" s="264" t="s">
        <v>89</v>
      </c>
      <c r="C30" s="267">
        <f>IF('Input '!D59&lt;95%,"Insufficient materials",'Basic Calculation'!E58)</f>
        <v>1387.3393248</v>
      </c>
      <c r="D30" s="268"/>
    </row>
    <row r="31" spans="1:4" s="506" customFormat="1" x14ac:dyDescent="0.3"/>
    <row r="32" spans="1:4" ht="18" x14ac:dyDescent="0.3">
      <c r="A32" s="153"/>
      <c r="B32" s="483" t="s">
        <v>31323</v>
      </c>
      <c r="C32" s="484"/>
      <c r="D32" s="485"/>
    </row>
    <row r="33" spans="1:4" ht="28.8" x14ac:dyDescent="0.3">
      <c r="A33" s="153"/>
      <c r="B33" s="269" t="s">
        <v>91</v>
      </c>
      <c r="C33" s="267">
        <f>'Basic Calculation'!E60</f>
        <v>27686.880000000001</v>
      </c>
      <c r="D33" s="266" t="str">
        <f>_xlfn.CONCAT("TM65 leakage ",'Input '!H62)</f>
        <v>TM65 leakage Type 2</v>
      </c>
    </row>
    <row r="34" spans="1:4" s="506" customFormat="1" x14ac:dyDescent="0.3"/>
    <row r="35" spans="1:4" x14ac:dyDescent="0.3">
      <c r="A35" s="153"/>
      <c r="B35" s="500" t="s">
        <v>92</v>
      </c>
      <c r="C35" s="501"/>
      <c r="D35" s="502"/>
    </row>
    <row r="36" spans="1:4" x14ac:dyDescent="0.3">
      <c r="A36" s="153"/>
      <c r="B36" s="264" t="s">
        <v>93</v>
      </c>
      <c r="C36" s="267">
        <f>IF('Input '!D59&lt;95%,"Insufficient materials",'Basic Calculation'!E62)</f>
        <v>29074.2193248</v>
      </c>
      <c r="D36" s="268"/>
    </row>
    <row r="37" spans="1:4" s="506" customFormat="1" x14ac:dyDescent="0.3"/>
    <row r="38" spans="1:4" x14ac:dyDescent="0.3">
      <c r="A38" s="153"/>
      <c r="B38" s="500" t="s">
        <v>94</v>
      </c>
      <c r="C38" s="501"/>
      <c r="D38" s="502"/>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506" customFormat="1" x14ac:dyDescent="0.3"/>
    <row r="44" spans="1:4" x14ac:dyDescent="0.3">
      <c r="A44" s="153"/>
      <c r="B44" s="503" t="s">
        <v>63</v>
      </c>
      <c r="C44" s="504"/>
      <c r="D44" s="505"/>
    </row>
    <row r="45" spans="1:4" ht="96.9" customHeight="1" x14ac:dyDescent="0.3">
      <c r="A45" s="153"/>
      <c r="B45" s="271" t="s">
        <v>101</v>
      </c>
      <c r="C45" s="479"/>
      <c r="D45" s="480"/>
    </row>
    <row r="46" spans="1:4" s="511"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A9:XFD9"/>
    <mergeCell ref="A46:XFD46"/>
    <mergeCell ref="A43:XFD43"/>
    <mergeCell ref="A37:XFD37"/>
    <mergeCell ref="A34:XFD34"/>
    <mergeCell ref="A31:XFD31"/>
    <mergeCell ref="A11:XFD11"/>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1261.217568</v>
      </c>
      <c r="D3" s="231"/>
      <c r="E3" s="231"/>
      <c r="F3" s="231"/>
    </row>
    <row r="4" spans="1:6" ht="22.2" x14ac:dyDescent="0.3">
      <c r="A4" s="233"/>
      <c r="B4" s="231" t="s">
        <v>31270</v>
      </c>
      <c r="C4" s="232">
        <f>'Basic Report'!C29*(VLOOKUP('Basic Calculation'!B5,'Product Complexity'!A2:C28,3,FALSE)*1.3)</f>
        <v>126.12175680000001</v>
      </c>
      <c r="D4" s="231"/>
      <c r="E4" s="231"/>
      <c r="F4" s="231"/>
    </row>
    <row r="5" spans="1:6" x14ac:dyDescent="0.3">
      <c r="A5" s="234"/>
      <c r="B5" s="231" t="s">
        <v>31212</v>
      </c>
      <c r="C5" s="232">
        <f>'Basic Report'!C33</f>
        <v>27686.880000000001</v>
      </c>
      <c r="D5" s="231"/>
      <c r="E5" s="231"/>
      <c r="F5" s="231"/>
    </row>
    <row r="6" spans="1:6" x14ac:dyDescent="0.3">
      <c r="A6" s="235"/>
      <c r="B6" s="231"/>
      <c r="C6" s="231"/>
      <c r="D6" s="231"/>
      <c r="E6" s="231"/>
      <c r="F6" s="231"/>
    </row>
    <row r="7" spans="1:6" x14ac:dyDescent="0.3">
      <c r="A7" s="236"/>
      <c r="B7" s="231"/>
      <c r="C7" s="232">
        <f>SUM(C3:C6)</f>
        <v>29074.2193248</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7" t="s">
        <v>31191</v>
      </c>
      <c r="B1" s="458"/>
      <c r="C1" s="458"/>
      <c r="D1" s="459"/>
    </row>
    <row r="2" spans="1:6" ht="207.75" customHeight="1" thickBot="1" x14ac:dyDescent="0.35">
      <c r="A2" s="460" t="s">
        <v>31267</v>
      </c>
      <c r="B2" s="461"/>
      <c r="C2" s="461"/>
      <c r="D2" s="462"/>
    </row>
    <row r="3" spans="1:6" ht="15" thickBot="1" x14ac:dyDescent="0.35"/>
    <row r="4" spans="1:6" ht="15" thickBot="1" x14ac:dyDescent="0.35">
      <c r="A4" s="463" t="s">
        <v>76</v>
      </c>
      <c r="B4" s="464"/>
      <c r="C4" s="465"/>
      <c r="D4" s="466"/>
    </row>
    <row r="5" spans="1:6" x14ac:dyDescent="0.3">
      <c r="A5" s="10" t="s">
        <v>43</v>
      </c>
      <c r="B5" s="11" t="str">
        <f>[0]!Type_of_product</f>
        <v>Heat Pumps</v>
      </c>
      <c r="C5" s="38"/>
      <c r="D5" s="12"/>
    </row>
    <row r="6" spans="1:6" ht="16.2" x14ac:dyDescent="0.3">
      <c r="A6" s="13" t="s">
        <v>77</v>
      </c>
      <c r="B6" s="61" t="str">
        <f>CONCATENATE('Input '!C20," ",'Input '!E20)</f>
        <v>50 kW Heating</v>
      </c>
      <c r="C6" s="38"/>
      <c r="D6" s="14"/>
    </row>
    <row r="7" spans="1:6" x14ac:dyDescent="0.3">
      <c r="A7" s="13" t="s">
        <v>78</v>
      </c>
      <c r="B7" s="62">
        <f>Product_weight__kg</f>
        <v>114</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13</v>
      </c>
      <c r="C11" s="40"/>
      <c r="D11" s="16"/>
    </row>
    <row r="12" spans="1:6" ht="15" thickBot="1" x14ac:dyDescent="0.35">
      <c r="A12" s="17" t="s">
        <v>84</v>
      </c>
      <c r="B12" s="66">
        <f>(VLOOKUP('Mid-level Calculation'!B5,'Product Complexity'!A2:D28,4,FALSE))</f>
        <v>3</v>
      </c>
      <c r="C12" s="41"/>
      <c r="D12" s="31" t="s">
        <v>85</v>
      </c>
    </row>
    <row r="13" spans="1:6" ht="16.2" thickBot="1" x14ac:dyDescent="0.35">
      <c r="A13" s="467" t="s">
        <v>86</v>
      </c>
      <c r="B13" s="468"/>
      <c r="C13" s="469"/>
      <c r="D13" s="470"/>
    </row>
    <row r="14" spans="1:6" s="1" customFormat="1" ht="29.25" customHeight="1" x14ac:dyDescent="0.3">
      <c r="A14" s="471" t="s">
        <v>38</v>
      </c>
      <c r="B14" s="450" t="s">
        <v>37</v>
      </c>
      <c r="C14" s="450" t="s">
        <v>48</v>
      </c>
      <c r="D14" s="474" t="s">
        <v>64</v>
      </c>
      <c r="E14" s="450" t="s">
        <v>31147</v>
      </c>
      <c r="F14" s="450" t="s">
        <v>31172</v>
      </c>
    </row>
    <row r="15" spans="1:6" s="1" customFormat="1" x14ac:dyDescent="0.3">
      <c r="A15" s="472"/>
      <c r="B15" s="451"/>
      <c r="C15" s="451"/>
      <c r="D15" s="475"/>
      <c r="E15" s="451"/>
      <c r="F15" s="451"/>
    </row>
    <row r="16" spans="1:6" s="1" customFormat="1" x14ac:dyDescent="0.3">
      <c r="A16" s="472"/>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72"/>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73"/>
      <c r="B50" s="2" t="s">
        <v>5</v>
      </c>
      <c r="C50" s="5">
        <f>SUM(C16:C49)</f>
        <v>1</v>
      </c>
      <c r="D50" s="6">
        <f>SUM(D16:D49)</f>
        <v>0</v>
      </c>
      <c r="E50" s="55">
        <f>SUM(E16:E49)</f>
        <v>606.3546</v>
      </c>
    </row>
    <row r="51" spans="1:12" x14ac:dyDescent="0.3">
      <c r="A51" s="18" t="s">
        <v>87</v>
      </c>
      <c r="B51" s="19"/>
      <c r="C51" s="42"/>
      <c r="D51" s="52"/>
      <c r="E51" s="54"/>
    </row>
    <row r="52" spans="1:12" s="1" customFormat="1" ht="28.8" x14ac:dyDescent="0.3">
      <c r="A52" s="476" t="s">
        <v>8</v>
      </c>
      <c r="B52" s="478" t="s">
        <v>14</v>
      </c>
      <c r="C52" s="478"/>
      <c r="D52" s="56" t="s">
        <v>71</v>
      </c>
      <c r="E52" s="56" t="s">
        <v>31147</v>
      </c>
      <c r="F52" s="1" t="s">
        <v>31261</v>
      </c>
      <c r="G52" s="1" t="s">
        <v>31262</v>
      </c>
      <c r="H52" s="1" t="s">
        <v>31263</v>
      </c>
      <c r="I52" s="1" t="s">
        <v>31264</v>
      </c>
      <c r="J52" s="1" t="s">
        <v>31265</v>
      </c>
      <c r="K52" s="1" t="s">
        <v>31266</v>
      </c>
    </row>
    <row r="53" spans="1:12" s="1" customFormat="1" x14ac:dyDescent="0.3">
      <c r="A53" s="476"/>
      <c r="B53" s="452" t="str">
        <f>IF('Input '!C64 &lt;&gt; "",[0]!Replaced_Component_1,"")</f>
        <v/>
      </c>
      <c r="C53" s="452"/>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71"/>
      <c r="B54" s="452" t="str">
        <f>IF('Input '!C65 &lt;&gt; "",[0]!Replaced_Component_2,"")</f>
        <v/>
      </c>
      <c r="C54" s="452"/>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71"/>
      <c r="B55" s="452" t="str">
        <f>IF('Input '!C66 &lt;&gt; "",[0]!Replaced_Component_3,"")</f>
        <v/>
      </c>
      <c r="C55" s="452"/>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71"/>
      <c r="B56" s="452" t="str">
        <f>IF('Input '!C67 &lt;&gt; "",[0]!Replaced_Component_4,"")</f>
        <v/>
      </c>
      <c r="C56" s="452"/>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7"/>
      <c r="B57" s="452" t="str">
        <f>IF('Input '!C68 &lt;&gt; "",[0]!Replaced_Component_5,"")</f>
        <v/>
      </c>
      <c r="C57" s="452"/>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83.249466720000015</v>
      </c>
    </row>
    <row r="59" spans="1:12" x14ac:dyDescent="0.3">
      <c r="A59" s="30" t="s">
        <v>31173</v>
      </c>
      <c r="B59" s="24"/>
      <c r="C59" s="44"/>
      <c r="D59" s="89"/>
      <c r="E59" s="55">
        <f>(Product_weight__kg/1000)*(VLOOKUP(Type_of_product,'Product Complexity'!A2:E28,5,FALSE))*'Transport Factors'!E7</f>
        <v>90.288000000000011</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111.18246720000002</v>
      </c>
      <c r="F60" s="84"/>
    </row>
    <row r="61" spans="1:12" x14ac:dyDescent="0.3">
      <c r="A61" s="30" t="s">
        <v>110</v>
      </c>
      <c r="B61" s="24"/>
      <c r="C61" s="44"/>
      <c r="D61" s="89"/>
      <c r="E61" s="55">
        <f>(Product_weight__kg/1000)*(((VLOOKUP('Input '!E78,'Grid Factors'!A2:E10,4,FALSE))*'Transport Factors'!E7)+((VLOOKUP('Input '!E78,'Grid Factors'!A2:E10,5,FALSE))*'Transport Factors'!E8))</f>
        <v>24.669600000000003</v>
      </c>
      <c r="F61" s="73"/>
    </row>
    <row r="62" spans="1:12" ht="15" thickBot="1" x14ac:dyDescent="0.35">
      <c r="A62" s="23" t="s">
        <v>31182</v>
      </c>
      <c r="B62" s="24"/>
      <c r="C62" s="44"/>
      <c r="D62" s="89"/>
      <c r="E62" s="55">
        <f>(E50+E59+E60+E61)</f>
        <v>832.49466720000009</v>
      </c>
    </row>
    <row r="63" spans="1:12" ht="15" thickBot="1" x14ac:dyDescent="0.35">
      <c r="A63" s="467" t="s">
        <v>31177</v>
      </c>
      <c r="B63" s="468"/>
      <c r="C63" s="469"/>
      <c r="D63" s="470"/>
    </row>
    <row r="64" spans="1:12" x14ac:dyDescent="0.3">
      <c r="A64" s="76" t="s">
        <v>31178</v>
      </c>
      <c r="B64" s="77"/>
      <c r="C64" s="78"/>
      <c r="D64" s="79"/>
      <c r="E64" s="55">
        <f>(Product_weight__kg/1000)*100*'Transport Factors'!E7</f>
        <v>1.5048000000000001</v>
      </c>
    </row>
    <row r="65" spans="1:7" x14ac:dyDescent="0.3">
      <c r="A65" s="74" t="s">
        <v>120</v>
      </c>
      <c r="B65" s="59"/>
      <c r="C65" s="60"/>
      <c r="D65" s="75"/>
      <c r="E65" s="55">
        <f>E60/(VLOOKUP(Type_of_product,'Product Complexity'!A2:B28,2,FALSE))</f>
        <v>27.795616800000005</v>
      </c>
      <c r="F65" s="136"/>
    </row>
    <row r="66" spans="1:7" x14ac:dyDescent="0.3">
      <c r="A66" s="74" t="s">
        <v>121</v>
      </c>
      <c r="B66" s="59"/>
      <c r="C66" s="60"/>
      <c r="D66" s="75"/>
      <c r="E66" s="55">
        <f>Product_weight__kg*(VLOOKUP(Type_of_product,'Product Complexity'!A2:F28,6,FALSE))*0.0089</f>
        <v>0.30437999999999998</v>
      </c>
    </row>
    <row r="67" spans="1:7" ht="15" thickBot="1" x14ac:dyDescent="0.35">
      <c r="A67" s="80" t="s">
        <v>31180</v>
      </c>
      <c r="B67" s="81"/>
      <c r="C67" s="82"/>
      <c r="D67" s="83"/>
      <c r="E67" s="55">
        <f>SUM(E64:E66)</f>
        <v>29.604796800000003</v>
      </c>
    </row>
    <row r="68" spans="1:7" ht="16.2" thickBot="1" x14ac:dyDescent="0.35">
      <c r="A68" s="467" t="s">
        <v>90</v>
      </c>
      <c r="B68" s="468"/>
      <c r="C68" s="469"/>
      <c r="D68" s="470"/>
    </row>
    <row r="69" spans="1:7" ht="29.4" thickBot="1" x14ac:dyDescent="0.35">
      <c r="A69" s="26" t="s">
        <v>91</v>
      </c>
      <c r="B69" s="59">
        <f>IF('Input '!C60&lt;&gt;"",'Input '!C61*(VLOOKUP('Input '!C62,'Ref Leak'!A2:C5,3,FALSE))*(VLOOKUP('Input '!C60,'Ref GWP'!B2:D15,3,FALSE))*'Input '!C21,0)</f>
        <v>27144</v>
      </c>
      <c r="C69" s="60">
        <f>IF('Input '!C60&lt;&gt;"",'Input '!C61*(100%-(VLOOKUP('Input '!C62,'Ref Leak'!A2:D5,4,FALSE)))*(VLOOKUP('Input '!C60,'Ref GWP'!B2:D15,3,FALSE)),0)</f>
        <v>542.88000000000045</v>
      </c>
      <c r="D69" s="90"/>
      <c r="E69" s="55">
        <f>C69+B69</f>
        <v>27686.880000000001</v>
      </c>
      <c r="F69" s="86"/>
      <c r="G69" s="86"/>
    </row>
    <row r="70" spans="1:7" ht="15" thickBot="1" x14ac:dyDescent="0.35">
      <c r="A70" s="467" t="s">
        <v>31181</v>
      </c>
      <c r="B70" s="468"/>
      <c r="C70" s="469"/>
      <c r="D70" s="470"/>
    </row>
    <row r="71" spans="1:7" x14ac:dyDescent="0.3">
      <c r="A71" s="87" t="s">
        <v>31186</v>
      </c>
      <c r="B71" s="59"/>
      <c r="C71" s="60"/>
      <c r="D71" s="79"/>
      <c r="E71" s="55">
        <f>(E62+E67)*1.3+E69</f>
        <v>28807.609303200003</v>
      </c>
      <c r="F71" s="85"/>
    </row>
  </sheetData>
  <sheetProtection insertHyperlinks="0" selectLockedCells="1"/>
  <mergeCells count="20">
    <mergeCell ref="A1:D1"/>
    <mergeCell ref="A2:D2"/>
    <mergeCell ref="A4:D4"/>
    <mergeCell ref="A13:D13"/>
    <mergeCell ref="A14:A50"/>
    <mergeCell ref="B14:B15"/>
    <mergeCell ref="C14:C15"/>
    <mergeCell ref="D14:D15"/>
    <mergeCell ref="B56:C56"/>
    <mergeCell ref="B57:C57"/>
    <mergeCell ref="A68:D68"/>
    <mergeCell ref="A70:D70"/>
    <mergeCell ref="F14:F15"/>
    <mergeCell ref="A63:D63"/>
    <mergeCell ref="E14:E15"/>
    <mergeCell ref="A52:A57"/>
    <mergeCell ref="B52:C52"/>
    <mergeCell ref="B53:C53"/>
    <mergeCell ref="B54:C54"/>
    <mergeCell ref="B55:C5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23" t="s">
        <v>31344</v>
      </c>
      <c r="C2" s="523"/>
      <c r="D2" s="523"/>
      <c r="E2" s="157"/>
      <c r="F2" s="157"/>
      <c r="G2" s="157"/>
      <c r="H2" s="211"/>
    </row>
    <row r="3" spans="1:9" s="191" customFormat="1" ht="22.2" x14ac:dyDescent="0.3">
      <c r="A3" s="225"/>
      <c r="B3" s="381" t="s">
        <v>31302</v>
      </c>
      <c r="C3" s="381"/>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24" t="s">
        <v>31319</v>
      </c>
      <c r="C6" s="525"/>
      <c r="D6" s="526"/>
    </row>
    <row r="7" spans="1:9" s="169" customFormat="1" x14ac:dyDescent="0.3">
      <c r="B7" s="527" t="s">
        <v>31320</v>
      </c>
      <c r="C7" s="528"/>
      <c r="D7" s="529"/>
    </row>
    <row r="8" spans="1:9" s="169" customFormat="1" ht="52.5" customHeight="1" x14ac:dyDescent="0.3">
      <c r="B8" s="530" t="s">
        <v>31324</v>
      </c>
      <c r="C8" s="531"/>
      <c r="D8" s="532"/>
    </row>
    <row r="9" spans="1:9" s="169" customFormat="1" ht="68.25" customHeight="1" thickBot="1" x14ac:dyDescent="0.35">
      <c r="B9" s="491" t="s">
        <v>31325</v>
      </c>
      <c r="C9" s="492"/>
      <c r="D9" s="493"/>
    </row>
    <row r="10" spans="1:9" s="328" customFormat="1" x14ac:dyDescent="0.3">
      <c r="A10" s="319"/>
      <c r="B10" s="325"/>
      <c r="C10" s="326"/>
      <c r="D10" s="327"/>
      <c r="E10" s="325"/>
      <c r="I10" s="160"/>
    </row>
    <row r="11" spans="1:9" ht="23.4" x14ac:dyDescent="0.3">
      <c r="A11" s="321"/>
      <c r="B11" s="533" t="str">
        <f>CONCATENATE("Mid-level report for ",'Input '!C14," as manufacturerd by ",'Input '!C13)</f>
        <v>Mid-level report for ASHP-1 as manufacturerd by Heat Pumps r Us</v>
      </c>
      <c r="C11" s="533"/>
      <c r="D11" s="533"/>
    </row>
    <row r="12" spans="1:9" s="506" customFormat="1" x14ac:dyDescent="0.3"/>
    <row r="13" spans="1:9" s="277" customFormat="1" x14ac:dyDescent="0.3">
      <c r="A13" s="329"/>
      <c r="B13" s="517" t="s">
        <v>104</v>
      </c>
      <c r="C13" s="517"/>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18" t="s">
        <v>76</v>
      </c>
      <c r="C18" s="519"/>
      <c r="D18" s="520"/>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50 kW Heating</v>
      </c>
      <c r="D20" s="298"/>
    </row>
    <row r="21" spans="1:7" s="277" customFormat="1" x14ac:dyDescent="0.3">
      <c r="A21" s="288"/>
      <c r="B21" s="261" t="s">
        <v>78</v>
      </c>
      <c r="C21" s="222">
        <f>'Mid-level Calculation'!B7</f>
        <v>114</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13</v>
      </c>
      <c r="D25" s="298"/>
    </row>
    <row r="26" spans="1:7" s="277" customFormat="1" x14ac:dyDescent="0.3">
      <c r="A26" s="288"/>
      <c r="B26" s="261" t="s">
        <v>105</v>
      </c>
      <c r="C26" s="301">
        <f>('Input '!C78+'Input '!C80)*'Input '!F83/'Input '!G83</f>
        <v>198.54012000000003</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18" t="s">
        <v>31326</v>
      </c>
      <c r="C30" s="519"/>
      <c r="D30" s="520"/>
      <c r="G30" s="279"/>
    </row>
    <row r="31" spans="1:7" s="277" customFormat="1" x14ac:dyDescent="0.3">
      <c r="A31" s="288"/>
      <c r="B31" s="261" t="s">
        <v>107</v>
      </c>
      <c r="C31" s="223">
        <f>IF('Input '!D59&lt;95%,"Insufficient materials",'Mid-level Calculation'!E50)</f>
        <v>606.3546</v>
      </c>
      <c r="D31" s="296" t="s">
        <v>31300</v>
      </c>
      <c r="G31" s="279"/>
    </row>
    <row r="32" spans="1:7" s="277" customFormat="1" x14ac:dyDescent="0.3">
      <c r="A32" s="288"/>
      <c r="B32" s="261" t="s">
        <v>108</v>
      </c>
      <c r="C32" s="223">
        <f>IF('Input '!D59&lt;95%,"Insufficient materials",'Mid-level Calculation'!E59)</f>
        <v>90.288000000000011</v>
      </c>
      <c r="D32" s="296" t="s">
        <v>31300</v>
      </c>
    </row>
    <row r="33" spans="1:6" s="277" customFormat="1" x14ac:dyDescent="0.3">
      <c r="A33" s="288"/>
      <c r="B33" s="261" t="s">
        <v>109</v>
      </c>
      <c r="C33" s="223">
        <f>IF('Input '!D59&lt;95%,"Insufficient materials",'Mid-level Calculation'!E60)</f>
        <v>111.18246720000002</v>
      </c>
      <c r="D33" s="296"/>
    </row>
    <row r="34" spans="1:6" s="277" customFormat="1" x14ac:dyDescent="0.3">
      <c r="A34" s="288"/>
      <c r="B34" s="289" t="s">
        <v>110</v>
      </c>
      <c r="C34" s="223">
        <f>IF('Input '!D59&lt;95%,"Insufficient materials",'Mid-level Calculation'!E61)</f>
        <v>24.669600000000003</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27144</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86.209946400000021</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542.88000000000045</v>
      </c>
      <c r="D43" s="296" t="str">
        <f>_xlfn.CONCAT("TM65 leakage ",'Input '!H62)</f>
        <v>TM65 leakage Type 2</v>
      </c>
    </row>
    <row r="44" spans="1:6" s="277" customFormat="1" x14ac:dyDescent="0.3">
      <c r="A44" s="288"/>
      <c r="B44" s="261" t="s">
        <v>119</v>
      </c>
      <c r="C44" s="223">
        <f>'Mid-level Calculation'!E64</f>
        <v>1.5048000000000001</v>
      </c>
      <c r="D44" s="296"/>
    </row>
    <row r="45" spans="1:6" s="277" customFormat="1" x14ac:dyDescent="0.3">
      <c r="A45" s="288"/>
      <c r="B45" s="261" t="s">
        <v>120</v>
      </c>
      <c r="C45" s="223">
        <f>'Mid-level Calculation'!E65</f>
        <v>27.795616800000005</v>
      </c>
      <c r="D45" s="296"/>
    </row>
    <row r="46" spans="1:6" s="277" customFormat="1" x14ac:dyDescent="0.3">
      <c r="A46" s="288"/>
      <c r="B46" s="264" t="s">
        <v>121</v>
      </c>
      <c r="C46" s="267">
        <f>'Mid-level Calculation'!E66</f>
        <v>0.30437999999999998</v>
      </c>
      <c r="D46" s="297" t="s">
        <v>31300</v>
      </c>
    </row>
    <row r="47" spans="1:6" s="513" customFormat="1" x14ac:dyDescent="0.3"/>
    <row r="48" spans="1:6" s="277" customFormat="1" x14ac:dyDescent="0.3">
      <c r="A48" s="288"/>
      <c r="B48" s="518" t="s">
        <v>31322</v>
      </c>
      <c r="C48" s="519"/>
      <c r="D48" s="520"/>
    </row>
    <row r="49" spans="1:5" s="277" customFormat="1" x14ac:dyDescent="0.3">
      <c r="A49" s="288"/>
      <c r="B49" s="261" t="s">
        <v>122</v>
      </c>
      <c r="C49" s="223">
        <f>IF('Input '!D59&lt;95%,"Insufficient materials",(SUM(C31,C32,C33,C34,C38,C44,C45,C46)))</f>
        <v>948.30941040000016</v>
      </c>
      <c r="D49" s="263"/>
      <c r="E49" s="280"/>
    </row>
    <row r="50" spans="1:5" s="277" customFormat="1" x14ac:dyDescent="0.3">
      <c r="A50" s="288"/>
      <c r="B50" s="275" t="s">
        <v>123</v>
      </c>
      <c r="C50" s="267">
        <f>IF('Input '!D59&lt;95%,"Insufficient materials",C49*1.3)</f>
        <v>1232.8022335200003</v>
      </c>
      <c r="D50" s="268"/>
    </row>
    <row r="51" spans="1:5" s="513" customFormat="1" x14ac:dyDescent="0.3"/>
    <row r="52" spans="1:5" s="277" customFormat="1" x14ac:dyDescent="0.3">
      <c r="A52" s="288"/>
      <c r="B52" s="518" t="s">
        <v>31327</v>
      </c>
      <c r="C52" s="519"/>
      <c r="D52" s="520"/>
    </row>
    <row r="53" spans="1:5" s="277" customFormat="1" ht="28.8" x14ac:dyDescent="0.3">
      <c r="A53" s="288"/>
      <c r="B53" s="264" t="s">
        <v>124</v>
      </c>
      <c r="C53" s="267">
        <f>'Mid-level Calculation'!E69</f>
        <v>27686.880000000001</v>
      </c>
      <c r="D53" s="268"/>
    </row>
    <row r="54" spans="1:5" s="513" customFormat="1" x14ac:dyDescent="0.3"/>
    <row r="55" spans="1:5" s="277" customFormat="1" x14ac:dyDescent="0.3">
      <c r="A55" s="288"/>
      <c r="B55" s="518" t="s">
        <v>31328</v>
      </c>
      <c r="C55" s="519"/>
      <c r="D55" s="520"/>
    </row>
    <row r="56" spans="1:5" s="277" customFormat="1" x14ac:dyDescent="0.3">
      <c r="A56" s="288"/>
      <c r="B56" s="275" t="s">
        <v>125</v>
      </c>
      <c r="C56" s="267">
        <f>IF('Input '!D59&lt;95%,"Insufficient materials",(C50+C53))</f>
        <v>28919.682233520001</v>
      </c>
      <c r="D56" s="268"/>
    </row>
    <row r="57" spans="1:5" s="513" customFormat="1" x14ac:dyDescent="0.3"/>
    <row r="58" spans="1:5" s="277" customFormat="1" x14ac:dyDescent="0.3">
      <c r="A58" s="288"/>
      <c r="B58" s="518" t="s">
        <v>94</v>
      </c>
      <c r="C58" s="519"/>
      <c r="D58" s="520"/>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18" t="s">
        <v>63</v>
      </c>
      <c r="C65" s="519"/>
      <c r="D65" s="520"/>
    </row>
    <row r="66" spans="1:4" s="277" customFormat="1" x14ac:dyDescent="0.3">
      <c r="A66" s="288"/>
      <c r="B66" s="275" t="s">
        <v>101</v>
      </c>
      <c r="C66" s="521"/>
      <c r="D66" s="522"/>
    </row>
    <row r="67" spans="1:4" s="277" customFormat="1" x14ac:dyDescent="0.3">
      <c r="A67" s="288"/>
      <c r="B67" s="514" t="s">
        <v>31330</v>
      </c>
      <c r="C67" s="515"/>
      <c r="D67" s="516"/>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1:XFD51"/>
    <mergeCell ref="B2:D2"/>
    <mergeCell ref="B3:C3"/>
    <mergeCell ref="B6:D6"/>
    <mergeCell ref="B7:D7"/>
    <mergeCell ref="B9:D9"/>
    <mergeCell ref="B8:D8"/>
    <mergeCell ref="B11:D11"/>
    <mergeCell ref="A12:XFD12"/>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788.26098000000002</v>
      </c>
    </row>
    <row r="5" spans="1:4" x14ac:dyDescent="0.3">
      <c r="A5" s="311"/>
      <c r="B5" s="309" t="str">
        <f>'Mid-level Report'!B32</f>
        <v>A2: Transport</v>
      </c>
      <c r="C5" s="309">
        <f>'Mid-level Report'!C32*1.3</f>
        <v>117.37440000000002</v>
      </c>
    </row>
    <row r="6" spans="1:4" x14ac:dyDescent="0.3">
      <c r="A6" s="311"/>
      <c r="B6" s="309" t="str">
        <f>'Mid-level Report'!B33</f>
        <v>A3: Manufacturing</v>
      </c>
      <c r="C6" s="309">
        <f>'Mid-level Report'!C33*1.3</f>
        <v>144.53720736000002</v>
      </c>
    </row>
    <row r="7" spans="1:4" x14ac:dyDescent="0.3">
      <c r="B7" s="309" t="str">
        <f>'Mid-level Report'!B34</f>
        <v>A4: Transport to site</v>
      </c>
      <c r="C7" s="309">
        <f>'Mid-level Report'!C34*1.3</f>
        <v>32.070480000000003</v>
      </c>
    </row>
    <row r="8" spans="1:4" x14ac:dyDescent="0.3">
      <c r="B8" s="309" t="str">
        <f>'Mid-level Report'!B36</f>
        <v>B1: Refrigerant leakage during use</v>
      </c>
      <c r="C8" s="309">
        <f>'Mid-level Report'!C36</f>
        <v>27144</v>
      </c>
    </row>
    <row r="9" spans="1:4" x14ac:dyDescent="0.3">
      <c r="B9" s="309" t="str">
        <f>'Mid-level Report'!B38</f>
        <v>B3: Repair</v>
      </c>
      <c r="C9" s="309">
        <f>'Mid-level Report'!C38*1.3</f>
        <v>112.07293032000003</v>
      </c>
    </row>
    <row r="10" spans="1:4" x14ac:dyDescent="0.3">
      <c r="B10" s="309" t="str">
        <f>'Mid-level Report'!B43</f>
        <v>C1: Refrigerant leakage when decommissioning</v>
      </c>
      <c r="C10" s="309">
        <f>'Mid-level Report'!C43</f>
        <v>542.88000000000045</v>
      </c>
    </row>
    <row r="11" spans="1:4" x14ac:dyDescent="0.3">
      <c r="B11" s="309" t="str">
        <f>'Mid-level Report'!B44</f>
        <v>C2: Transport</v>
      </c>
      <c r="C11" s="309">
        <f>'Mid-level Report'!C44*1.3</f>
        <v>1.9562400000000002</v>
      </c>
    </row>
    <row r="12" spans="1:4" x14ac:dyDescent="0.3">
      <c r="B12" s="309" t="str">
        <f>'Mid-level Report'!B45</f>
        <v>C3: Waste processing</v>
      </c>
      <c r="C12" s="309">
        <f>'Mid-level Report'!C45*1.3</f>
        <v>36.134301840000006</v>
      </c>
    </row>
    <row r="13" spans="1:4" x14ac:dyDescent="0.3">
      <c r="B13" s="309" t="str">
        <f>'Mid-level Report'!B46</f>
        <v>C4: Disposal</v>
      </c>
      <c r="C13" s="309">
        <f>'Mid-level Report'!C46*1.3</f>
        <v>0.39569399999999999</v>
      </c>
    </row>
    <row r="15" spans="1:4" x14ac:dyDescent="0.3">
      <c r="C15" s="310">
        <f>SUM(C4:C14)</f>
        <v>28919.682233519998</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356" t="s">
        <v>31345</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7" t="s">
        <v>31192</v>
      </c>
      <c r="B1" s="458"/>
      <c r="C1" s="458"/>
      <c r="D1" s="458"/>
      <c r="E1" s="556"/>
      <c r="F1" s="556"/>
      <c r="G1" s="556"/>
      <c r="H1" s="556"/>
      <c r="I1" s="556"/>
      <c r="J1" s="556"/>
      <c r="K1" s="557"/>
    </row>
    <row r="2" spans="1:11" ht="207.75" customHeight="1" thickBot="1" x14ac:dyDescent="0.35">
      <c r="A2" s="632" t="s">
        <v>31268</v>
      </c>
      <c r="B2" s="633"/>
      <c r="C2" s="633"/>
      <c r="D2" s="633"/>
      <c r="E2" s="556"/>
      <c r="F2" s="556"/>
      <c r="G2" s="556"/>
      <c r="H2" s="556"/>
      <c r="I2" s="556"/>
      <c r="J2" s="556"/>
      <c r="K2" s="557"/>
    </row>
    <row r="3" spans="1:11" ht="15" thickBot="1" x14ac:dyDescent="0.35">
      <c r="A3" s="637"/>
      <c r="B3" s="556"/>
      <c r="C3" s="556"/>
      <c r="D3" s="556"/>
      <c r="E3" s="556"/>
      <c r="F3" s="556"/>
      <c r="G3" s="556"/>
      <c r="H3" s="556"/>
      <c r="I3" s="556"/>
      <c r="J3" s="556"/>
      <c r="K3" s="556"/>
    </row>
    <row r="4" spans="1:11" ht="15" thickBot="1" x14ac:dyDescent="0.35">
      <c r="A4" s="554" t="s">
        <v>31193</v>
      </c>
      <c r="B4" s="555"/>
      <c r="C4" s="555"/>
      <c r="D4" s="555"/>
      <c r="E4" s="556"/>
      <c r="F4" s="556"/>
      <c r="G4" s="556"/>
      <c r="H4" s="556"/>
      <c r="I4" s="556"/>
      <c r="J4" s="556"/>
      <c r="K4" s="557"/>
    </row>
    <row r="5" spans="1:11" x14ac:dyDescent="0.3">
      <c r="A5" s="94" t="s">
        <v>31188</v>
      </c>
      <c r="B5" s="559" t="s">
        <v>31201</v>
      </c>
      <c r="C5" s="560"/>
      <c r="D5" s="560"/>
      <c r="E5" s="561"/>
      <c r="F5" s="562"/>
      <c r="G5" s="563"/>
      <c r="H5" s="563"/>
      <c r="I5" s="563"/>
      <c r="J5" s="563"/>
      <c r="K5" s="564"/>
    </row>
    <row r="6" spans="1:11" x14ac:dyDescent="0.3">
      <c r="A6" s="94" t="s">
        <v>31203</v>
      </c>
      <c r="B6" s="634" t="s">
        <v>31204</v>
      </c>
      <c r="C6" s="546"/>
      <c r="D6" s="546"/>
      <c r="E6" s="547"/>
      <c r="F6" s="123"/>
      <c r="G6" s="109"/>
      <c r="H6" s="109"/>
      <c r="I6" s="109"/>
      <c r="J6" s="109"/>
      <c r="K6" s="110"/>
    </row>
    <row r="7" spans="1:11" x14ac:dyDescent="0.3">
      <c r="A7" s="94" t="s">
        <v>31200</v>
      </c>
      <c r="B7" s="638" t="s">
        <v>31151</v>
      </c>
      <c r="C7" s="566"/>
      <c r="D7" s="566"/>
      <c r="E7" s="566"/>
      <c r="F7" s="639" t="s">
        <v>31202</v>
      </c>
      <c r="G7" s="639"/>
      <c r="H7" s="639"/>
      <c r="I7" s="639"/>
      <c r="J7" s="639"/>
      <c r="K7" s="639"/>
    </row>
    <row r="8" spans="1:11" x14ac:dyDescent="0.3">
      <c r="A8" s="95" t="s">
        <v>31194</v>
      </c>
      <c r="B8" s="635">
        <v>50</v>
      </c>
      <c r="C8" s="568"/>
      <c r="D8" s="568"/>
      <c r="E8" s="568"/>
      <c r="F8" s="558"/>
      <c r="G8" s="546"/>
      <c r="H8" s="546"/>
      <c r="I8" s="546"/>
      <c r="J8" s="546"/>
      <c r="K8" s="547"/>
    </row>
    <row r="9" spans="1:11" ht="28.8" x14ac:dyDescent="0.3">
      <c r="A9" s="96" t="s">
        <v>79</v>
      </c>
      <c r="B9" s="636" t="str">
        <f>IF(AND(B58 &gt;= 95%,B58 &lt;= 100%),"Y","N")</f>
        <v>Y</v>
      </c>
      <c r="C9" s="566"/>
      <c r="D9" s="566"/>
      <c r="E9" s="566"/>
      <c r="F9" s="545"/>
      <c r="G9" s="546"/>
      <c r="H9" s="546"/>
      <c r="I9" s="546"/>
      <c r="J9" s="546"/>
      <c r="K9" s="547"/>
    </row>
    <row r="10" spans="1:11" x14ac:dyDescent="0.3">
      <c r="A10" s="95" t="s">
        <v>31195</v>
      </c>
      <c r="B10" s="567">
        <v>5</v>
      </c>
      <c r="C10" s="568"/>
      <c r="D10" s="568"/>
      <c r="E10" s="568"/>
      <c r="F10" s="545"/>
      <c r="G10" s="546"/>
      <c r="H10" s="546"/>
      <c r="I10" s="546"/>
      <c r="J10" s="546"/>
      <c r="K10" s="547"/>
    </row>
    <row r="11" spans="1:11" x14ac:dyDescent="0.3">
      <c r="A11" s="571" t="s">
        <v>81</v>
      </c>
      <c r="B11" s="569"/>
      <c r="C11" s="570"/>
      <c r="D11" s="570"/>
      <c r="E11" s="570"/>
      <c r="F11" s="545"/>
      <c r="G11" s="546"/>
      <c r="H11" s="546"/>
      <c r="I11" s="546"/>
      <c r="J11" s="546"/>
      <c r="K11" s="547"/>
    </row>
    <row r="12" spans="1:11" x14ac:dyDescent="0.3">
      <c r="A12" s="572"/>
      <c r="B12" s="573" t="str">
        <f>IF(B11&lt;&gt;"",(VLOOKUP(B11,'Ref GWP'!B3:D15,3,FALSE)),"")</f>
        <v/>
      </c>
      <c r="C12" s="566"/>
      <c r="D12" s="566"/>
      <c r="E12" s="566"/>
      <c r="F12" s="548"/>
      <c r="G12" s="546"/>
      <c r="H12" s="546"/>
      <c r="I12" s="546"/>
      <c r="J12" s="546"/>
      <c r="K12" s="547"/>
    </row>
    <row r="13" spans="1:11" x14ac:dyDescent="0.3">
      <c r="A13" s="95" t="s">
        <v>83</v>
      </c>
      <c r="B13" s="574"/>
      <c r="C13" s="568"/>
      <c r="D13" s="568"/>
      <c r="E13" s="568"/>
      <c r="F13" s="549"/>
      <c r="G13" s="546"/>
      <c r="H13" s="546"/>
      <c r="I13" s="546"/>
      <c r="J13" s="546"/>
      <c r="K13" s="547"/>
    </row>
    <row r="14" spans="1:11" x14ac:dyDescent="0.3">
      <c r="A14" s="97" t="s">
        <v>84</v>
      </c>
      <c r="B14" s="565">
        <f>(VLOOKUP('Component Calculation'!B7,'Product Complexity'!A1:D27,4,FALSE))</f>
        <v>1</v>
      </c>
      <c r="C14" s="566"/>
      <c r="D14" s="566"/>
      <c r="E14" s="566"/>
      <c r="F14" s="550" t="s">
        <v>85</v>
      </c>
      <c r="G14" s="551"/>
      <c r="H14" s="552"/>
      <c r="I14" s="552"/>
      <c r="J14" s="552"/>
      <c r="K14" s="553"/>
    </row>
    <row r="15" spans="1:11" ht="15.75" customHeight="1" x14ac:dyDescent="0.3">
      <c r="A15" s="97" t="s">
        <v>31143</v>
      </c>
      <c r="B15" s="614" t="s">
        <v>31213</v>
      </c>
      <c r="C15" s="615"/>
      <c r="D15" s="615"/>
      <c r="E15" s="616"/>
      <c r="F15" s="111">
        <f>IF(B15 &lt;&gt; "",VLOOKUP(B15,'Global Cities'!$A$2:$L$26570,4,FALSE),"")</f>
        <v>51.507199999999997</v>
      </c>
      <c r="G15" s="112">
        <f>IF(B15 &lt;&gt;"",VLOOKUP(B15,'Global Cities'!$A$2:$L$26570,5,FALSE),"")</f>
        <v>-0.1275</v>
      </c>
      <c r="H15" s="619"/>
      <c r="I15" s="563"/>
      <c r="J15" s="563"/>
      <c r="K15" s="564"/>
    </row>
    <row r="16" spans="1:11" s="1" customFormat="1" x14ac:dyDescent="0.3">
      <c r="A16" s="591" t="s">
        <v>66</v>
      </c>
      <c r="B16" s="592" t="s">
        <v>72</v>
      </c>
      <c r="C16" s="592"/>
      <c r="D16" s="593" t="s">
        <v>52</v>
      </c>
      <c r="E16" s="594"/>
      <c r="F16" s="595"/>
      <c r="G16" s="623" t="s">
        <v>15</v>
      </c>
      <c r="H16" s="624"/>
      <c r="I16" s="624"/>
      <c r="J16" s="624"/>
      <c r="K16" s="625"/>
    </row>
    <row r="17" spans="1:13" s="1" customFormat="1" x14ac:dyDescent="0.3">
      <c r="A17" s="591"/>
      <c r="B17" s="596">
        <v>200</v>
      </c>
      <c r="C17" s="597"/>
      <c r="D17" s="600" t="s">
        <v>376</v>
      </c>
      <c r="E17" s="601"/>
      <c r="F17" s="602"/>
      <c r="G17" s="623"/>
      <c r="H17" s="624"/>
      <c r="I17" s="624"/>
      <c r="J17" s="624"/>
      <c r="K17" s="625"/>
    </row>
    <row r="18" spans="1:13" s="1" customFormat="1" x14ac:dyDescent="0.3">
      <c r="A18" s="591"/>
      <c r="B18" s="598"/>
      <c r="C18" s="599"/>
      <c r="D18" s="603"/>
      <c r="E18" s="604"/>
      <c r="F18" s="605"/>
      <c r="G18" s="623"/>
      <c r="H18" s="624"/>
      <c r="I18" s="624"/>
      <c r="J18" s="624"/>
      <c r="K18" s="625"/>
    </row>
    <row r="19" spans="1:13" s="1" customFormat="1" x14ac:dyDescent="0.3">
      <c r="A19" s="591"/>
      <c r="B19" s="596"/>
      <c r="C19" s="597"/>
      <c r="D19" s="606" t="s">
        <v>371</v>
      </c>
      <c r="E19" s="607"/>
      <c r="F19" s="608"/>
      <c r="G19" s="623"/>
      <c r="H19" s="624"/>
      <c r="I19" s="624"/>
      <c r="J19" s="624"/>
      <c r="K19" s="625"/>
    </row>
    <row r="20" spans="1:13" s="1" customFormat="1" x14ac:dyDescent="0.3">
      <c r="A20" s="591"/>
      <c r="B20" s="598"/>
      <c r="C20" s="599"/>
      <c r="D20" s="475"/>
      <c r="E20" s="609"/>
      <c r="F20" s="610"/>
      <c r="G20" s="626"/>
      <c r="H20" s="604"/>
      <c r="I20" s="604"/>
      <c r="J20" s="604"/>
      <c r="K20" s="605"/>
    </row>
    <row r="21" spans="1:13" s="1" customFormat="1" ht="15" thickBot="1" x14ac:dyDescent="0.35">
      <c r="A21" s="113" t="s">
        <v>31153</v>
      </c>
      <c r="B21" s="611" t="s">
        <v>170</v>
      </c>
      <c r="C21" s="611"/>
      <c r="D21" s="611"/>
      <c r="E21" s="611"/>
      <c r="F21" s="611"/>
      <c r="G21" s="620" t="str">
        <f>VLOOKUP(B21,'Ref Leak'!A2:B5,2,FALSE)</f>
        <v>Type 0</v>
      </c>
      <c r="H21" s="621"/>
      <c r="I21" s="621"/>
      <c r="J21" s="621"/>
      <c r="K21" s="622"/>
    </row>
    <row r="22" spans="1:13" ht="16.2" thickBot="1" x14ac:dyDescent="0.35">
      <c r="A22" s="589" t="s">
        <v>86</v>
      </c>
      <c r="B22" s="590"/>
      <c r="C22" s="590"/>
      <c r="D22" s="590"/>
      <c r="E22" s="556"/>
      <c r="F22" s="556"/>
      <c r="G22" s="556"/>
      <c r="H22" s="556"/>
      <c r="I22" s="556"/>
      <c r="J22" s="556"/>
      <c r="K22" s="557"/>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631"/>
      <c r="H59" s="599"/>
    </row>
    <row r="60" spans="1:13" s="1" customFormat="1" ht="43.2" x14ac:dyDescent="0.3">
      <c r="A60" s="476" t="s">
        <v>31199</v>
      </c>
      <c r="B60" s="478" t="s">
        <v>14</v>
      </c>
      <c r="C60" s="478"/>
      <c r="D60" s="56" t="s">
        <v>71</v>
      </c>
      <c r="E60" s="617" t="s">
        <v>31188</v>
      </c>
      <c r="F60" s="618"/>
      <c r="G60" s="617" t="s">
        <v>31147</v>
      </c>
      <c r="H60" s="618"/>
    </row>
    <row r="61" spans="1:13" s="1" customFormat="1" ht="15" customHeight="1" x14ac:dyDescent="0.3">
      <c r="A61" s="476"/>
      <c r="B61" s="627"/>
      <c r="C61" s="628"/>
      <c r="D61" s="104"/>
      <c r="E61" s="582"/>
      <c r="F61" s="582"/>
      <c r="G61" s="583" t="str">
        <f>IF(B61 &lt;&gt; "",(D61*$B$8)*VLOOKUP(B61,'TM65 Carbon Coefficients'!$A$2:$B$26,2,FALSE)*VLOOKUP(B61,$A$24:$B$57,2,FALSE),"")</f>
        <v/>
      </c>
      <c r="H61" s="584"/>
      <c r="I61" s="575" t="s">
        <v>31189</v>
      </c>
      <c r="J61" s="576"/>
    </row>
    <row r="62" spans="1:13" s="1" customFormat="1" ht="15" customHeight="1" x14ac:dyDescent="0.3">
      <c r="A62" s="471"/>
      <c r="B62" s="627"/>
      <c r="C62" s="628"/>
      <c r="D62" s="104"/>
      <c r="E62" s="582"/>
      <c r="F62" s="582"/>
      <c r="G62" s="583" t="str">
        <f>IF(B62 &lt;&gt; "",(D62*$B$8)*VLOOKUP(B62,'TM65 Carbon Coefficients'!$A$2:$B$26,2,FALSE)*VLOOKUP(B62,$A$24:$B$57,2,FALSE),"")</f>
        <v/>
      </c>
      <c r="H62" s="584"/>
      <c r="I62" s="577"/>
      <c r="J62" s="578"/>
    </row>
    <row r="63" spans="1:13" s="1" customFormat="1" x14ac:dyDescent="0.3">
      <c r="A63" s="471"/>
      <c r="B63" s="627"/>
      <c r="C63" s="628"/>
      <c r="D63" s="104"/>
      <c r="E63" s="582"/>
      <c r="F63" s="582"/>
      <c r="G63" s="583" t="str">
        <f>IF(B63 &lt;&gt; "",(D63*$B$8)*VLOOKUP(B63,'TM65 Carbon Coefficients'!$A$2:$B$26,2,FALSE)*VLOOKUP(B63,$A$24:$B$57,2,FALSE),"")</f>
        <v/>
      </c>
      <c r="H63" s="584"/>
      <c r="I63" s="577"/>
      <c r="J63" s="578"/>
    </row>
    <row r="64" spans="1:13" s="1" customFormat="1" x14ac:dyDescent="0.3">
      <c r="A64" s="471"/>
      <c r="B64" s="627"/>
      <c r="C64" s="628"/>
      <c r="D64" s="104"/>
      <c r="E64" s="582"/>
      <c r="F64" s="582"/>
      <c r="G64" s="583" t="str">
        <f>IF(B64 &lt;&gt; "",(D64*$B$8)*VLOOKUP(B64,'TM65 Carbon Coefficients'!$A$2:$B$26,2,FALSE)*VLOOKUP(B64,$A$24:$B$57,2,FALSE),"")</f>
        <v/>
      </c>
      <c r="H64" s="584"/>
      <c r="I64" s="577"/>
      <c r="J64" s="578"/>
    </row>
    <row r="65" spans="1:10" s="1" customFormat="1" ht="15" thickBot="1" x14ac:dyDescent="0.35">
      <c r="A65" s="477"/>
      <c r="B65" s="629"/>
      <c r="C65" s="630"/>
      <c r="D65" s="105"/>
      <c r="E65" s="581"/>
      <c r="F65" s="581"/>
      <c r="G65" s="585" t="str">
        <f>IF(B65 &lt;&gt; "",(D65*$B$8)*VLOOKUP(B65,'TM65 Carbon Coefficients'!$A$2:$B$26,2,FALSE)*VLOOKUP(B65,$A$24:$B$57,2,FALSE),"")</f>
        <v/>
      </c>
      <c r="H65" s="586"/>
      <c r="I65" s="579"/>
      <c r="J65" s="580"/>
    </row>
    <row r="66" spans="1:10" x14ac:dyDescent="0.3">
      <c r="A66" s="20" t="s">
        <v>88</v>
      </c>
      <c r="B66" s="19"/>
      <c r="C66" s="42"/>
      <c r="D66" s="117"/>
      <c r="E66" s="118"/>
      <c r="F66" s="118"/>
      <c r="G66" s="587">
        <f>IF(OR(B61&lt;&gt;"",B62&lt;&gt;"",B63&lt;&gt;"",B64&lt;&gt;"",B65&lt;&gt;""),SUM(G61:G65),((M58+G67+G68+G69)*0.1))</f>
        <v>34.651262792032654</v>
      </c>
      <c r="H66" s="588"/>
    </row>
    <row r="67" spans="1:10" x14ac:dyDescent="0.3">
      <c r="A67" s="30" t="s">
        <v>31173</v>
      </c>
      <c r="B67" s="24"/>
      <c r="C67" s="44"/>
      <c r="D67" s="89"/>
      <c r="E67" s="116"/>
      <c r="F67" s="116"/>
      <c r="G67" s="583">
        <f>(B8/1000)*(VLOOKUP(B7,'Product Complexity'!A2:E28,5,FALSE))*'Transport Factors'!E7</f>
        <v>9.9</v>
      </c>
      <c r="H67" s="584"/>
    </row>
    <row r="68" spans="1:10" x14ac:dyDescent="0.3">
      <c r="A68" s="30" t="s">
        <v>31174</v>
      </c>
      <c r="B68" s="24"/>
      <c r="C68" s="44"/>
      <c r="D68" s="89"/>
      <c r="E68" s="116"/>
      <c r="F68" s="116"/>
      <c r="G68" s="583">
        <f>(B17*(VLOOKUP(D17,'Grid Factors'!A2:B10,2,FALSE))+B19*(VLOOKUP(D17,'Grid Factors'!A2:B10,2,FALSE)))*(VLOOKUP(B7,'Product Complexity'!A2:B28,2,FALSE))</f>
        <v>68</v>
      </c>
      <c r="H68" s="584"/>
    </row>
    <row r="69" spans="1:10" x14ac:dyDescent="0.3">
      <c r="A69" s="30" t="s">
        <v>110</v>
      </c>
      <c r="B69" s="24"/>
      <c r="C69" s="44"/>
      <c r="D69" s="89"/>
      <c r="E69" s="116"/>
      <c r="F69" s="116"/>
      <c r="G69" s="583">
        <f>(B8/1000)*(((VLOOKUP(D17,'Grid Factors'!A2:E10,4,FALSE))*'Transport Factors'!E7)+((VLOOKUP(D17,'Grid Factors'!A2:E10,5,FALSE))*'Transport Factors'!E8))</f>
        <v>9.9</v>
      </c>
      <c r="H69" s="584"/>
    </row>
    <row r="70" spans="1:10" ht="29.4" thickBot="1" x14ac:dyDescent="0.35">
      <c r="A70" s="23" t="s">
        <v>31182</v>
      </c>
      <c r="B70" s="24"/>
      <c r="C70" s="44"/>
      <c r="D70" s="89"/>
      <c r="E70" s="119"/>
      <c r="F70" s="119"/>
      <c r="G70" s="612">
        <f>(M58+G67+G68+G69)</f>
        <v>346.51262792032651</v>
      </c>
      <c r="H70" s="613"/>
    </row>
    <row r="71" spans="1:10" ht="15" thickBot="1" x14ac:dyDescent="0.35">
      <c r="A71" s="589" t="s">
        <v>31177</v>
      </c>
      <c r="B71" s="590"/>
      <c r="C71" s="590"/>
      <c r="D71" s="590"/>
      <c r="E71" s="556"/>
      <c r="F71" s="556"/>
      <c r="G71" s="556"/>
      <c r="H71" s="557"/>
    </row>
    <row r="72" spans="1:10" x14ac:dyDescent="0.3">
      <c r="A72" s="76" t="s">
        <v>31178</v>
      </c>
      <c r="B72" s="77"/>
      <c r="C72" s="78"/>
      <c r="D72" s="79"/>
      <c r="E72" s="120"/>
      <c r="F72" s="120"/>
      <c r="G72" s="587">
        <f>(B8/1000)*100*'Transport Factors'!E7</f>
        <v>0.66</v>
      </c>
      <c r="H72" s="588"/>
    </row>
    <row r="73" spans="1:10" x14ac:dyDescent="0.3">
      <c r="A73" s="74" t="s">
        <v>120</v>
      </c>
      <c r="B73" s="59"/>
      <c r="C73" s="60"/>
      <c r="D73" s="75"/>
      <c r="E73" s="116"/>
      <c r="F73" s="116"/>
      <c r="G73" s="583" t="e">
        <f>(B17*(VLOOKUP(D17,'Grid Factors'!A2:B10,2,FALSE))+B19*(VLOOKUP(D19,'Grid Factors'!A2:B10,2,FALSE)))</f>
        <v>#N/A</v>
      </c>
      <c r="H73" s="584"/>
    </row>
    <row r="74" spans="1:10" x14ac:dyDescent="0.3">
      <c r="A74" s="74" t="s">
        <v>121</v>
      </c>
      <c r="B74" s="59"/>
      <c r="C74" s="60"/>
      <c r="D74" s="75"/>
      <c r="E74" s="116"/>
      <c r="F74" s="116"/>
      <c r="G74" s="583">
        <f>B8*(VLOOKUP(B7,'Product Complexity'!A2:F28,6,FALSE))*0.0089</f>
        <v>4.4499999999999998E-2</v>
      </c>
      <c r="H74" s="584"/>
    </row>
    <row r="75" spans="1:10" ht="15" thickBot="1" x14ac:dyDescent="0.35">
      <c r="A75" s="80" t="s">
        <v>31180</v>
      </c>
      <c r="B75" s="81"/>
      <c r="C75" s="82"/>
      <c r="D75" s="83"/>
      <c r="E75" s="119"/>
      <c r="F75" s="119"/>
      <c r="G75" s="612" t="e">
        <f>SUM(G72:G74)</f>
        <v>#N/A</v>
      </c>
      <c r="H75" s="613"/>
    </row>
    <row r="76" spans="1:10" ht="16.2" thickBot="1" x14ac:dyDescent="0.35">
      <c r="A76" s="589" t="s">
        <v>90</v>
      </c>
      <c r="B76" s="590"/>
      <c r="C76" s="590"/>
      <c r="D76" s="590"/>
      <c r="E76" s="556"/>
      <c r="F76" s="556"/>
      <c r="G76" s="556"/>
      <c r="H76" s="557"/>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7">
        <f>C77+B77</f>
        <v>0</v>
      </c>
      <c r="H77" s="588"/>
    </row>
    <row r="78" spans="1:10" ht="15" thickBot="1" x14ac:dyDescent="0.35">
      <c r="A78" s="589" t="s">
        <v>31181</v>
      </c>
      <c r="B78" s="590"/>
      <c r="C78" s="590"/>
      <c r="D78" s="590"/>
      <c r="E78" s="556"/>
      <c r="F78" s="557"/>
      <c r="H78" s="122"/>
    </row>
    <row r="79" spans="1:10" x14ac:dyDescent="0.3">
      <c r="A79" s="87" t="s">
        <v>31186</v>
      </c>
      <c r="B79" s="77"/>
      <c r="C79" s="78"/>
      <c r="D79" s="79"/>
      <c r="E79" s="120"/>
      <c r="F79" s="120"/>
      <c r="G79" s="583" t="e">
        <f>(G70+(G75*0.1)+G66+G75)*1.3+G77</f>
        <v>#N/A</v>
      </c>
      <c r="H79" s="584"/>
    </row>
  </sheetData>
  <sheetProtection insertHyperlinks="0" selectLockedCells="1"/>
  <mergeCells count="72">
    <mergeCell ref="A1:K1"/>
    <mergeCell ref="A2:K2"/>
    <mergeCell ref="B6:E6"/>
    <mergeCell ref="B8:E8"/>
    <mergeCell ref="B9:E9"/>
    <mergeCell ref="A3:K3"/>
    <mergeCell ref="B7:E7"/>
    <mergeCell ref="F7:K7"/>
    <mergeCell ref="B62:C62"/>
    <mergeCell ref="B63:C63"/>
    <mergeCell ref="B64:C64"/>
    <mergeCell ref="B65:C65"/>
    <mergeCell ref="G59:H59"/>
    <mergeCell ref="G60:H60"/>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I61:J65"/>
    <mergeCell ref="E65:F65"/>
    <mergeCell ref="E62:F62"/>
    <mergeCell ref="E63:F63"/>
    <mergeCell ref="E64:F64"/>
    <mergeCell ref="G62:H62"/>
    <mergeCell ref="G63:H63"/>
    <mergeCell ref="G64:H64"/>
    <mergeCell ref="G65:H65"/>
    <mergeCell ref="G61:H61"/>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BF218A0-0FA4-4264-82FE-8FE8D918AAA9}">
  <ds:schemaRefs>
    <ds:schemaRef ds:uri="http://schemas.microsoft.com/DataMashup"/>
  </ds:schemaRefs>
</ds:datastoreItem>
</file>

<file path=customXml/itemProps2.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customXml/itemProps4.xml><?xml version="1.0" encoding="utf-8"?>
<ds:datastoreItem xmlns:ds="http://schemas.openxmlformats.org/officeDocument/2006/customXml" ds:itemID="{40D48821-9341-47CA-9782-E9CC6526C79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2022-08-25T02:44:47Z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